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GT_Suivi-des-ventes\03 - Marché\03 - DCE\"/>
    </mc:Choice>
  </mc:AlternateContent>
  <xr:revisionPtr revIDLastSave="0" documentId="13_ncr:1_{5CEC0451-E9D4-4E55-809E-F92BB99C6170}" xr6:coauthVersionLast="47" xr6:coauthVersionMax="47" xr10:uidLastSave="{00000000-0000-0000-0000-000000000000}"/>
  <bookViews>
    <workbookView xWindow="57480" yWindow="-120" windowWidth="29040" windowHeight="15720" firstSheet="2" activeTab="2" xr2:uid="{E68782D7-CCB1-40A4-9016-1A081F3BD264}"/>
  </bookViews>
  <sheets>
    <sheet name="Maxime" sheetId="1" state="hidden" r:id="rId1"/>
    <sheet name="Dariia" sheetId="3" state="hidden" r:id="rId2"/>
    <sheet name="Etape 1 - Back-office + DAJA" sheetId="7" r:id="rId3"/>
    <sheet name="Etape 2 - Devis du client" sheetId="9" r:id="rId4"/>
    <sheet name="Etape 3 - Annexe client" sheetId="10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7" l="1"/>
  <c r="J43" i="7"/>
  <c r="J51" i="7"/>
  <c r="J50" i="7"/>
  <c r="J44" i="7" l="1"/>
  <c r="J45" i="7"/>
  <c r="J46" i="7"/>
  <c r="J47" i="7"/>
  <c r="J48" i="7"/>
  <c r="J49" i="7"/>
  <c r="J52" i="7"/>
  <c r="J53" i="7"/>
  <c r="J54" i="7"/>
  <c r="J55" i="7"/>
  <c r="J56" i="7"/>
  <c r="H45" i="7"/>
  <c r="H46" i="7"/>
  <c r="H47" i="7"/>
  <c r="H48" i="7"/>
  <c r="H49" i="7"/>
  <c r="H50" i="7"/>
  <c r="H51" i="7"/>
  <c r="H52" i="7"/>
  <c r="H53" i="7"/>
  <c r="H54" i="7"/>
  <c r="H55" i="7"/>
  <c r="H56" i="7"/>
  <c r="H44" i="7"/>
  <c r="L44" i="7" l="1"/>
  <c r="E7" i="9"/>
  <c r="G7" i="9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E14" i="9"/>
  <c r="I14" i="9" s="1"/>
  <c r="E13" i="9"/>
  <c r="G13" i="9" s="1"/>
  <c r="J13" i="9" s="1"/>
  <c r="E6" i="9"/>
  <c r="G6" i="9" s="1"/>
  <c r="E5" i="9"/>
  <c r="G5" i="9" s="1"/>
  <c r="G9" i="9" s="1"/>
  <c r="N56" i="7"/>
  <c r="O56" i="7" s="1"/>
  <c r="L55" i="7"/>
  <c r="N54" i="7"/>
  <c r="O54" i="7" s="1"/>
  <c r="N53" i="7"/>
  <c r="O53" i="7" s="1"/>
  <c r="L52" i="7"/>
  <c r="N51" i="7"/>
  <c r="O51" i="7" s="1"/>
  <c r="N50" i="7"/>
  <c r="O50" i="7" s="1"/>
  <c r="N49" i="7"/>
  <c r="O49" i="7" s="1"/>
  <c r="N48" i="7"/>
  <c r="O48" i="7" s="1"/>
  <c r="L47" i="7"/>
  <c r="N46" i="7"/>
  <c r="O46" i="7" s="1"/>
  <c r="N45" i="7"/>
  <c r="O45" i="7" s="1"/>
  <c r="N44" i="7"/>
  <c r="O44" i="7" s="1"/>
  <c r="L43" i="7"/>
  <c r="F43" i="7"/>
  <c r="F42" i="7"/>
  <c r="F41" i="7"/>
  <c r="F40" i="7"/>
  <c r="F39" i="7"/>
  <c r="H65" i="7" s="1"/>
  <c r="H66" i="7" s="1"/>
  <c r="H67" i="7" s="1"/>
  <c r="F38" i="7"/>
  <c r="F37" i="7"/>
  <c r="F36" i="7"/>
  <c r="F35" i="7"/>
  <c r="F34" i="7"/>
  <c r="F33" i="7"/>
  <c r="F32" i="7"/>
  <c r="F31" i="7"/>
  <c r="F30" i="7"/>
  <c r="F29" i="7"/>
  <c r="H62" i="7" s="1"/>
  <c r="H63" i="7" s="1"/>
  <c r="H64" i="7" s="1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I35" i="3"/>
  <c r="I18" i="3"/>
  <c r="H33" i="3"/>
  <c r="G32" i="3"/>
  <c r="H34" i="3" s="1"/>
  <c r="H27" i="3"/>
  <c r="G26" i="3"/>
  <c r="H28" i="3" s="1"/>
  <c r="H16" i="3"/>
  <c r="H15" i="3"/>
  <c r="H17" i="3" s="1"/>
  <c r="G14" i="3"/>
  <c r="G13" i="3"/>
  <c r="H8" i="3"/>
  <c r="H7" i="3"/>
  <c r="G6" i="3"/>
  <c r="G5" i="3"/>
  <c r="H9" i="3" s="1"/>
  <c r="G29" i="1"/>
  <c r="F28" i="1"/>
  <c r="H30" i="1" s="1"/>
  <c r="G12" i="1"/>
  <c r="F11" i="1"/>
  <c r="H13" i="1" s="1"/>
  <c r="G22" i="1"/>
  <c r="F21" i="1"/>
  <c r="H23" i="1" s="1"/>
  <c r="G5" i="1"/>
  <c r="F4" i="1"/>
  <c r="H6" i="1" s="1"/>
  <c r="H37" i="7" l="1"/>
  <c r="J37" i="7" s="1"/>
  <c r="H32" i="7"/>
  <c r="J32" i="7" s="1"/>
  <c r="H33" i="7"/>
  <c r="J33" i="7" s="1"/>
  <c r="H35" i="7"/>
  <c r="J35" i="7" s="1"/>
  <c r="H30" i="7"/>
  <c r="J30" i="7" s="1"/>
  <c r="H38" i="7"/>
  <c r="J38" i="7" s="1"/>
  <c r="H31" i="7"/>
  <c r="J31" i="7" s="1"/>
  <c r="H29" i="7"/>
  <c r="J29" i="7" s="1"/>
  <c r="H34" i="7"/>
  <c r="J34" i="7" s="1"/>
  <c r="H36" i="7"/>
  <c r="J36" i="7" s="1"/>
  <c r="H39" i="7"/>
  <c r="J39" i="7" s="1"/>
  <c r="H42" i="7"/>
  <c r="J42" i="7" s="1"/>
  <c r="H43" i="7"/>
  <c r="H40" i="7"/>
  <c r="J40" i="7" s="1"/>
  <c r="H41" i="7"/>
  <c r="J41" i="7" s="1"/>
  <c r="H59" i="7"/>
  <c r="H60" i="7" s="1"/>
  <c r="H61" i="7" s="1"/>
  <c r="G14" i="9"/>
  <c r="J14" i="9" s="1"/>
  <c r="I13" i="9"/>
  <c r="J16" i="9"/>
  <c r="L46" i="7"/>
  <c r="L54" i="7"/>
  <c r="L50" i="7"/>
  <c r="N52" i="7"/>
  <c r="O52" i="7" s="1"/>
  <c r="L48" i="7"/>
  <c r="L56" i="7"/>
  <c r="L45" i="7"/>
  <c r="L51" i="7"/>
  <c r="N43" i="7"/>
  <c r="O43" i="7" s="1"/>
  <c r="N47" i="7"/>
  <c r="O47" i="7" s="1"/>
  <c r="N55" i="7"/>
  <c r="O55" i="7" s="1"/>
  <c r="L49" i="7"/>
  <c r="L53" i="7"/>
  <c r="H21" i="7" l="1"/>
  <c r="J21" i="7" s="1"/>
  <c r="H26" i="7"/>
  <c r="J26" i="7" s="1"/>
  <c r="H17" i="7"/>
  <c r="J17" i="7" s="1"/>
  <c r="H19" i="7"/>
  <c r="J19" i="7" s="1"/>
  <c r="H14" i="7"/>
  <c r="J14" i="7" s="1"/>
  <c r="H27" i="7"/>
  <c r="J27" i="7" s="1"/>
  <c r="H25" i="7"/>
  <c r="J25" i="7" s="1"/>
  <c r="H15" i="7"/>
  <c r="J15" i="7" s="1"/>
  <c r="H18" i="7"/>
  <c r="J18" i="7" s="1"/>
  <c r="H24" i="7"/>
  <c r="J24" i="7" s="1"/>
  <c r="H22" i="7"/>
  <c r="J22" i="7" s="1"/>
  <c r="H20" i="7"/>
  <c r="J20" i="7" s="1"/>
  <c r="H23" i="7"/>
  <c r="J23" i="7" s="1"/>
  <c r="H28" i="7"/>
  <c r="J28" i="7" s="1"/>
  <c r="H16" i="7"/>
  <c r="J16" i="7" s="1"/>
  <c r="L18" i="7"/>
  <c r="N20" i="7" l="1"/>
  <c r="O20" i="7" s="1"/>
  <c r="L24" i="7"/>
  <c r="N25" i="7"/>
  <c r="O25" i="7" s="1"/>
  <c r="N17" i="7"/>
  <c r="O17" i="7" s="1"/>
  <c r="L30" i="7"/>
  <c r="L35" i="7"/>
  <c r="N16" i="7"/>
  <c r="O16" i="7" s="1"/>
  <c r="N22" i="7"/>
  <c r="O22" i="7" s="1"/>
  <c r="N27" i="7"/>
  <c r="O27" i="7" s="1"/>
  <c r="L31" i="7"/>
  <c r="L34" i="7"/>
  <c r="L19" i="7"/>
  <c r="N23" i="7"/>
  <c r="O23" i="7" s="1"/>
  <c r="N37" i="7"/>
  <c r="O37" i="7" s="1"/>
  <c r="N41" i="7"/>
  <c r="O41" i="7" s="1"/>
  <c r="N15" i="7"/>
  <c r="O15" i="7" s="1"/>
  <c r="N29" i="7"/>
  <c r="O29" i="7" s="1"/>
  <c r="N21" i="7"/>
  <c r="O21" i="7" s="1"/>
  <c r="L42" i="7"/>
  <c r="N28" i="7"/>
  <c r="O28" i="7" s="1"/>
  <c r="N40" i="7"/>
  <c r="O40" i="7" s="1"/>
  <c r="L14" i="7"/>
  <c r="N32" i="7"/>
  <c r="O32" i="7" s="1"/>
  <c r="L26" i="7"/>
  <c r="N36" i="7"/>
  <c r="O36" i="7" s="1"/>
  <c r="L33" i="7"/>
  <c r="L39" i="7"/>
  <c r="N18" i="7"/>
  <c r="O18" i="7" s="1"/>
  <c r="N38" i="7"/>
  <c r="O38" i="7" s="1"/>
  <c r="N19" i="7"/>
  <c r="O19" i="7" s="1"/>
  <c r="N24" i="7"/>
  <c r="O24" i="7" s="1"/>
  <c r="L20" i="7"/>
  <c r="N34" i="7" l="1"/>
  <c r="O34" i="7" s="1"/>
  <c r="L17" i="7"/>
  <c r="L23" i="7"/>
  <c r="L28" i="7"/>
  <c r="N42" i="7"/>
  <c r="O42" i="7" s="1"/>
  <c r="L25" i="7"/>
  <c r="L40" i="7"/>
  <c r="N30" i="7"/>
  <c r="O30" i="7" s="1"/>
  <c r="N35" i="7"/>
  <c r="O35" i="7" s="1"/>
  <c r="L16" i="7"/>
  <c r="L32" i="7"/>
  <c r="L41" i="7"/>
  <c r="L37" i="7"/>
  <c r="L36" i="7"/>
  <c r="L29" i="7"/>
  <c r="L27" i="7"/>
  <c r="L15" i="7"/>
  <c r="N26" i="7"/>
  <c r="O26" i="7" s="1"/>
  <c r="N31" i="7"/>
  <c r="O31" i="7" s="1"/>
  <c r="N33" i="7"/>
  <c r="O33" i="7" s="1"/>
  <c r="L22" i="7"/>
  <c r="N39" i="7"/>
  <c r="O39" i="7" s="1"/>
  <c r="N14" i="7"/>
  <c r="L38" i="7"/>
  <c r="L21" i="7"/>
  <c r="O1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tc={B8154831-715D-4C92-AAE6-C7C81DBCD996}</author>
    <author>tc={83DF1BB8-7161-4C4B-9F39-F5C4F44BAB84}</author>
    <author>tc={E844E5B0-58D9-4055-AA25-DBF34E453D8D}</author>
    <author>tc={C6F8F45D-B5B3-4BC3-A1E6-519431D7AA7B}</author>
  </authors>
  <commentList>
    <comment ref="I5" authorId="0" shapeId="0" xr:uid="{B8154831-715D-4C92-AAE6-C7C81DBCD99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Case à cocher pour indiquer si l'archive a été livré ou pas au client</t>
      </text>
    </comment>
    <comment ref="I13" authorId="1" shapeId="0" xr:uid="{83DF1BB8-7161-4C4B-9F39-F5C4F44BAB8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Case à cocher pour indiquer si l'archive a été livré ou pas au client</t>
      </text>
    </comment>
    <comment ref="I26" authorId="2" shapeId="0" xr:uid="{E844E5B0-58D9-4055-AA25-DBF34E453D8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Case à cocher pour indiquer si l'archive a été livré ou pas au client</t>
      </text>
    </comment>
    <comment ref="I32" authorId="3" shapeId="0" xr:uid="{C6F8F45D-B5B3-4BC3-A1E6-519431D7AA7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Case à cocher pour indiquer si l'archive a été livré ou pas au client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tc={E05B81F2-F570-4396-9A90-7CB7DA420C0C}</author>
    <author>tc={E57F13D6-E8C0-463D-96B4-A273C0580710}</author>
    <author>tc={36DCCDD7-F5EB-44B6-8640-957376045AF6}</author>
    <author>tc={BFC844EA-D833-4B93-A1D4-FD570D5BA214}</author>
  </authors>
  <commentList>
    <comment ref="H12" authorId="0" shapeId="0" xr:uid="{E05B81F2-F570-4396-9A90-7CB7DA420C0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Rappel : coeficiant determine le prix à appliquer (pour les archives vidéographiques). 
Prix à appliquer par extrait et par le code de la grille tarifaire, arrondi à 30 secondes.
Si 61 seconde commande = 1,5 min facturées (pour chaque code de la grille tarifaire).</t>
      </text>
    </comment>
    <comment ref="H60" authorId="1" shapeId="0" xr:uid="{E57F13D6-E8C0-463D-96B4-A273C058071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Arrondi au 30 secondes</t>
      </text>
    </comment>
    <comment ref="H63" authorId="2" shapeId="0" xr:uid="{36DCCDD7-F5EB-44B6-8640-957376045AF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Arrondi au 30 secondes</t>
      </text>
    </comment>
    <comment ref="H66" authorId="3" shapeId="0" xr:uid="{BFC844EA-D833-4B93-A1D4-FD570D5BA21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Arrondi au 30 secondes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tc={F244105E-EC7A-4F4B-8B02-2C9FE8B2E5EA}</author>
    <author>tc={8BB07C07-F642-4B17-BF77-4D17B29ABC61}</author>
    <author>tc={9F7A68F8-49AB-43A6-93EE-3EBBAF7CEBF4}</author>
    <author>tc={81B87E96-76DB-4243-8829-A1B8A6C2D256}</author>
    <author>tc={C330FD07-1403-4806-815F-B51B9B3FB53E}</author>
  </authors>
  <commentList>
    <comment ref="B3" authorId="0" shapeId="0" xr:uid="{F244105E-EC7A-4F4B-8B02-2C9FE8B2E5E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les quantités et les grilles codes tarifaires à renseigner par le logiciel automatiqument selon ce qui a été renseigniée dans le back-office. modifiables par les chargés de l'affaire</t>
      </text>
    </comment>
    <comment ref="F3" authorId="1" shapeId="0" xr:uid="{8BB07C07-F642-4B17-BF77-4D17B29ABC6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Selon le % choisi dans la liste déroullante</t>
      </text>
    </comment>
    <comment ref="B11" authorId="2" shapeId="0" xr:uid="{9F7A68F8-49AB-43A6-93EE-3EBBAF7CEBF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les quantités et les grilles codes tarifaires à renseigner par le logiciel automatiqument selon ce qui a été renseigniée dans le back-office. modifiables par les chargés de l'affaire</t>
      </text>
    </comment>
    <comment ref="F11" authorId="3" shapeId="0" xr:uid="{81B87E96-76DB-4243-8829-A1B8A6C2D25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Selon le % choisi dans la liste déroullante</t>
      </text>
    </comment>
    <comment ref="C13" authorId="4" shapeId="0" xr:uid="{C330FD07-1403-4806-815F-B51B9B3FB53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peut etre à 0,5 ; 1 ; 1,5 ...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tc={C0105D46-F319-4EFD-AC89-0ECD4DF594CF}</author>
  </authors>
  <commentList>
    <comment ref="C34" authorId="0" shapeId="0" xr:uid="{C0105D46-F319-4EFD-AC89-0ECD4DF594C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Pas des droit d'auteur à payer. Néanemoins, l'archive a été mis en disposition, donc nous avons besoin de garder une trace.</t>
      </text>
    </comment>
  </commentList>
</comments>
</file>

<file path=xl/sharedStrings.xml><?xml version="1.0" encoding="utf-8"?>
<sst xmlns="http://schemas.openxmlformats.org/spreadsheetml/2006/main" count="750" uniqueCount="118">
  <si>
    <t>Désignation</t>
  </si>
  <si>
    <t>Coût à la  minute</t>
  </si>
  <si>
    <t>770100 - Mise à disposition fichier (définition standard)</t>
  </si>
  <si>
    <t xml:space="preserve">Quantité </t>
  </si>
  <si>
    <t>Vidéo</t>
  </si>
  <si>
    <t>Photo</t>
  </si>
  <si>
    <t>Archives audiovisuelles</t>
  </si>
  <si>
    <t>Coût à l'unité</t>
  </si>
  <si>
    <t>Archives photographiques</t>
  </si>
  <si>
    <t>COMMANDE NUMERO 1 - Frais techniques</t>
  </si>
  <si>
    <t>Coût Hors Taxes</t>
  </si>
  <si>
    <t>Total</t>
  </si>
  <si>
    <t>COMMANDE NUMERO 2 - Frais techniques</t>
  </si>
  <si>
    <t>COMMANDE NUMERO 1 - Droitsdans une exposition entrée gratuite pendant 10 ans (Code article EXPV005)</t>
  </si>
  <si>
    <t>COMMANDE NUMERO 2 - Droits pour une exposition entrée gratuite pendant 10 ans (Code article EXPV005)</t>
  </si>
  <si>
    <t>COMMANDE NUMERO 1</t>
  </si>
  <si>
    <t>Frais techniques</t>
  </si>
  <si>
    <t>Code grille tarifaire FT</t>
  </si>
  <si>
    <t>Livré au client</t>
  </si>
  <si>
    <t>Archive vidéo A</t>
  </si>
  <si>
    <t>763308 - Mise à disposition de fichier(s) vidéo pleine définition</t>
  </si>
  <si>
    <t>Oui</t>
  </si>
  <si>
    <t>Archive vidéo B</t>
  </si>
  <si>
    <t>Archive photo C</t>
  </si>
  <si>
    <t>Archive photogramme D</t>
  </si>
  <si>
    <t>TOTAL</t>
  </si>
  <si>
    <t>Droits d'auteur</t>
  </si>
  <si>
    <t>Code grille tarifaire DA</t>
  </si>
  <si>
    <t>EXPV005 - Archive audiovisuelle; exposition - conférence; gratuite; Monde; 10 ans; un lieu</t>
  </si>
  <si>
    <t>COMMANDE NUMERO 2</t>
  </si>
  <si>
    <t>Archive photo Y</t>
  </si>
  <si>
    <t>Référence archive</t>
  </si>
  <si>
    <t>TOTAL FT + DA</t>
  </si>
  <si>
    <t>TC in</t>
  </si>
  <si>
    <t>TC out</t>
  </si>
  <si>
    <t>-</t>
  </si>
  <si>
    <t>Archive ECPAD</t>
  </si>
  <si>
    <t>Archive non ECPAD</t>
  </si>
  <si>
    <t>EXPV009 - Archive audiovisuelle; exposition - conférence; gratuite; Monde; 5 ans; multisites</t>
  </si>
  <si>
    <t>EXPV001 - Archive audiovisuelle; exposition - conférence; gratuite; Monde; 1 semaine; un lieu</t>
  </si>
  <si>
    <t>AUDP382 - Archive photographique; droits cross media; 10 ans ; Monde</t>
  </si>
  <si>
    <t>Archive vidéo référence 1</t>
  </si>
  <si>
    <t>Archive vidéo référence 2</t>
  </si>
  <si>
    <t>Archive vidéo référence 3</t>
  </si>
  <si>
    <t>Archive vidéo référence 4</t>
  </si>
  <si>
    <t>Archive vidéo référence 5</t>
  </si>
  <si>
    <t>Archive vidéo référence 6</t>
  </si>
  <si>
    <t>Archive vidéo référence 7</t>
  </si>
  <si>
    <t>Archive vidéo référence 8</t>
  </si>
  <si>
    <t>Archive vidéo référence 9</t>
  </si>
  <si>
    <t>Archive vidéo référence 10</t>
  </si>
  <si>
    <t>Archive vidéo référence 11</t>
  </si>
  <si>
    <t>Archive vidéo référence 12</t>
  </si>
  <si>
    <t>Archive vidéo référence 13</t>
  </si>
  <si>
    <t>Archive vidéo référence 14</t>
  </si>
  <si>
    <t>Archive vidéo référence 15</t>
  </si>
  <si>
    <t>Archive vidéo référence 17</t>
  </si>
  <si>
    <t>Archive vidéo référence 18</t>
  </si>
  <si>
    <t>Archive vidéo référence 19</t>
  </si>
  <si>
    <t>Archive vidéo référence 20</t>
  </si>
  <si>
    <t>Archive vidéo référence 21</t>
  </si>
  <si>
    <t>Archive vidéo référence 22</t>
  </si>
  <si>
    <t>Archive vidéo référence 23</t>
  </si>
  <si>
    <t>Archive vidéo référence 24</t>
  </si>
  <si>
    <t>Archive vidéo référence 25</t>
  </si>
  <si>
    <t>Archive vidéo référence 27</t>
  </si>
  <si>
    <t>Archive vidéo référence 28</t>
  </si>
  <si>
    <t>Archive vidéo référence 29</t>
  </si>
  <si>
    <t>Archive vidéo référence 30</t>
  </si>
  <si>
    <t>Archive photo référence 1</t>
  </si>
  <si>
    <t>Archive photo référence 2</t>
  </si>
  <si>
    <t>Archive photo référence 3</t>
  </si>
  <si>
    <t>Archive photo référence 4</t>
  </si>
  <si>
    <t>Archive photo référence 5</t>
  </si>
  <si>
    <t>Archive photo référence 6</t>
  </si>
  <si>
    <t>Archive photo référence 7</t>
  </si>
  <si>
    <t>Archive photo référence 8</t>
  </si>
  <si>
    <t>Archive photo référence 9</t>
  </si>
  <si>
    <t>Archive photo référence 10</t>
  </si>
  <si>
    <t>Archive photo référence 11</t>
  </si>
  <si>
    <t>Archive photo référence 12</t>
  </si>
  <si>
    <t>Archive photo référence 13</t>
  </si>
  <si>
    <t>Coût à la
minute</t>
  </si>
  <si>
    <t>Coût HT
après remise</t>
  </si>
  <si>
    <t>Coût TTC
après remise</t>
  </si>
  <si>
    <t>Coût HT
avant remise</t>
  </si>
  <si>
    <t>Coût TTC
avant remise</t>
  </si>
  <si>
    <r>
      <t xml:space="preserve">%TVA
</t>
    </r>
    <r>
      <rPr>
        <b/>
        <i/>
        <sz val="11"/>
        <color theme="1"/>
        <rFont val="Calibri"/>
        <family val="2"/>
        <scheme val="minor"/>
      </rPr>
      <t>[Liste déroullante]</t>
    </r>
  </si>
  <si>
    <r>
      <t xml:space="preserve">%Remise
</t>
    </r>
    <r>
      <rPr>
        <b/>
        <i/>
        <sz val="11"/>
        <color theme="1"/>
        <rFont val="Calibri"/>
        <family val="2"/>
        <scheme val="minor"/>
      </rPr>
      <t>[Liste déroullante]</t>
    </r>
  </si>
  <si>
    <r>
      <t xml:space="preserve">Livré au client
</t>
    </r>
    <r>
      <rPr>
        <b/>
        <i/>
        <sz val="11"/>
        <color theme="1"/>
        <rFont val="Calibri"/>
        <family val="2"/>
        <scheme val="minor"/>
      </rPr>
      <t>[Liste déroullante]</t>
    </r>
  </si>
  <si>
    <r>
      <t xml:space="preserve">Nature archive
</t>
    </r>
    <r>
      <rPr>
        <b/>
        <i/>
        <sz val="11"/>
        <color theme="1"/>
        <rFont val="Calibri"/>
        <family val="2"/>
        <scheme val="minor"/>
      </rPr>
      <t>[Liste déroullante]</t>
    </r>
  </si>
  <si>
    <t>Somme</t>
  </si>
  <si>
    <t>Coût TTC</t>
  </si>
  <si>
    <t>Coût HT</t>
  </si>
  <si>
    <t>Commande numéro 12345876 pour Client XYZY</t>
  </si>
  <si>
    <t>763317 - Mise à disp. de fichier(s) vidéo basse déf. Logo+TC incrusté</t>
  </si>
  <si>
    <t>Lorem ipusum, lorem, lorem…</t>
  </si>
  <si>
    <t>Quantité (photographique)</t>
  </si>
  <si>
    <t>Total secondes (vidéographique)</t>
  </si>
  <si>
    <t>Type des archives</t>
  </si>
  <si>
    <t>Archives vidéographiques</t>
  </si>
  <si>
    <t>Archives photogrammes</t>
  </si>
  <si>
    <t>Total secondes archives audiovisuelles de nature archive "Archive ECPAD" - EXPV005</t>
  </si>
  <si>
    <t>Total secondes archives audiovisuelles de nature archive "Archive ECPAD" - EXPV009</t>
  </si>
  <si>
    <t>Total secondes archives audiovisuelles de nature archive "Archive ECPAD" - EXPV001</t>
  </si>
  <si>
    <t>Minutes facturées  - EXPV005</t>
  </si>
  <si>
    <t>Coeficiant  - EXPV005</t>
  </si>
  <si>
    <t>Minutes facturées  - EXPV009</t>
  </si>
  <si>
    <t>Coeficiant  - EXPV009</t>
  </si>
  <si>
    <t>Minutes facturées  - EXPV001</t>
  </si>
  <si>
    <t>Coeficiant  - EXPV001</t>
  </si>
  <si>
    <t>…...Autres lignes si presentes</t>
  </si>
  <si>
    <t>....</t>
  </si>
  <si>
    <t>Coeficiant</t>
  </si>
  <si>
    <t>Droits d'auteur
[page en format paysage]</t>
  </si>
  <si>
    <t>….</t>
  </si>
  <si>
    <t>…</t>
  </si>
  <si>
    <t>Mentions obligatoires / Crédits  / Copyright ; Titre ; Date
[Dans trois colonnes séparées]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</si>
</sst>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1">
    <xf numFmtId="0" fontId="0" fillId="0" borderId="0" xfId="0"/>
    <xf numFmtId="44" fontId="0" fillId="0" borderId="0" xfId="0" applyNumberFormat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44" fontId="0" fillId="2" borderId="1" xfId="1" applyFont="1" applyFill="1" applyBorder="1"/>
    <xf numFmtId="44" fontId="0" fillId="2" borderId="1" xfId="0" applyNumberFormat="1" applyFill="1" applyBorder="1"/>
    <xf numFmtId="0" fontId="0" fillId="3" borderId="1" xfId="0" applyFill="1" applyBorder="1"/>
    <xf numFmtId="44" fontId="0" fillId="3" borderId="1" xfId="1" applyFont="1" applyFill="1" applyBorder="1"/>
    <xf numFmtId="44" fontId="0" fillId="3" borderId="1" xfId="0" applyNumberFormat="1" applyFill="1" applyBorder="1"/>
    <xf numFmtId="0" fontId="0" fillId="3" borderId="8" xfId="0" applyFill="1" applyBorder="1"/>
    <xf numFmtId="0" fontId="0" fillId="3" borderId="9" xfId="0" applyFill="1" applyBorder="1"/>
    <xf numFmtId="44" fontId="0" fillId="3" borderId="9" xfId="0" applyNumberFormat="1" applyFill="1" applyBorder="1"/>
    <xf numFmtId="0" fontId="0" fillId="2" borderId="8" xfId="0" applyFill="1" applyBorder="1"/>
    <xf numFmtId="0" fontId="0" fillId="2" borderId="9" xfId="0" applyFill="1" applyBorder="1"/>
    <xf numFmtId="44" fontId="0" fillId="2" borderId="9" xfId="0" applyNumberFormat="1" applyFill="1" applyBorder="1"/>
    <xf numFmtId="0" fontId="0" fillId="2" borderId="10" xfId="0" applyFill="1" applyBorder="1"/>
    <xf numFmtId="0" fontId="0" fillId="2" borderId="11" xfId="0" applyFill="1" applyBorder="1"/>
    <xf numFmtId="44" fontId="0" fillId="2" borderId="11" xfId="1" applyFont="1" applyFill="1" applyBorder="1"/>
    <xf numFmtId="44" fontId="0" fillId="2" borderId="12" xfId="0" applyNumberFormat="1" applyFill="1" applyBorder="1"/>
    <xf numFmtId="0" fontId="0" fillId="2" borderId="9" xfId="0" applyFill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0" fillId="4" borderId="8" xfId="0" applyFill="1" applyBorder="1"/>
    <xf numFmtId="0" fontId="0" fillId="0" borderId="1" xfId="0" applyBorder="1"/>
    <xf numFmtId="44" fontId="0" fillId="0" borderId="1" xfId="1" applyFont="1" applyFill="1" applyBorder="1"/>
    <xf numFmtId="0" fontId="0" fillId="0" borderId="9" xfId="0" applyBorder="1"/>
    <xf numFmtId="0" fontId="0" fillId="5" borderId="8" xfId="0" applyFill="1" applyBorder="1"/>
    <xf numFmtId="0" fontId="0" fillId="6" borderId="8" xfId="0" applyFill="1" applyBorder="1"/>
    <xf numFmtId="44" fontId="3" fillId="0" borderId="11" xfId="0" applyNumberFormat="1" applyFont="1" applyBorder="1"/>
    <xf numFmtId="0" fontId="3" fillId="0" borderId="12" xfId="0" applyFont="1" applyBorder="1"/>
    <xf numFmtId="0" fontId="3" fillId="0" borderId="22" xfId="0" applyFont="1" applyBorder="1" applyAlignment="1">
      <alignment horizontal="right"/>
    </xf>
    <xf numFmtId="0" fontId="3" fillId="0" borderId="23" xfId="0" applyFont="1" applyBorder="1" applyAlignment="1">
      <alignment horizontal="right"/>
    </xf>
    <xf numFmtId="0" fontId="3" fillId="0" borderId="24" xfId="0" applyFont="1" applyBorder="1" applyAlignment="1">
      <alignment horizontal="right"/>
    </xf>
    <xf numFmtId="0" fontId="0" fillId="0" borderId="25" xfId="0" applyBorder="1"/>
    <xf numFmtId="0" fontId="0" fillId="0" borderId="26" xfId="0" applyBorder="1"/>
    <xf numFmtId="0" fontId="4" fillId="8" borderId="8" xfId="0" applyFont="1" applyFill="1" applyBorder="1"/>
    <xf numFmtId="44" fontId="3" fillId="0" borderId="32" xfId="0" applyNumberFormat="1" applyFont="1" applyBorder="1" applyAlignment="1">
      <alignment vertical="center"/>
    </xf>
    <xf numFmtId="44" fontId="3" fillId="0" borderId="29" xfId="0" applyNumberFormat="1" applyFont="1" applyBorder="1" applyAlignment="1">
      <alignment vertical="center"/>
    </xf>
    <xf numFmtId="0" fontId="0" fillId="0" borderId="17" xfId="0" applyBorder="1"/>
    <xf numFmtId="0" fontId="0" fillId="0" borderId="1" xfId="0" applyBorder="1" applyAlignment="1">
      <alignment horizontal="center"/>
    </xf>
    <xf numFmtId="0" fontId="0" fillId="0" borderId="17" xfId="0" applyBorder="1" applyAlignment="1">
      <alignment horizontal="center"/>
    </xf>
    <xf numFmtId="2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1" fontId="0" fillId="0" borderId="17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21" fontId="0" fillId="0" borderId="1" xfId="0" quotePrefix="1" applyNumberFormat="1" applyBorder="1" applyAlignment="1">
      <alignment horizontal="center" vertical="center"/>
    </xf>
    <xf numFmtId="0" fontId="7" fillId="0" borderId="1" xfId="0" applyFont="1" applyBorder="1"/>
    <xf numFmtId="0" fontId="8" fillId="0" borderId="1" xfId="0" applyFont="1" applyBorder="1"/>
    <xf numFmtId="0" fontId="9" fillId="0" borderId="1" xfId="0" applyFont="1" applyBorder="1"/>
    <xf numFmtId="0" fontId="0" fillId="0" borderId="1" xfId="0" quotePrefix="1" applyBorder="1" applyAlignment="1">
      <alignment horizontal="center" vertical="center"/>
    </xf>
    <xf numFmtId="44" fontId="0" fillId="0" borderId="1" xfId="1" applyFont="1" applyFill="1" applyBorder="1" applyAlignment="1">
      <alignment horizontal="center"/>
    </xf>
    <xf numFmtId="9" fontId="0" fillId="0" borderId="1" xfId="1" applyNumberFormat="1" applyFont="1" applyFill="1" applyBorder="1" applyAlignment="1">
      <alignment horizontal="center"/>
    </xf>
    <xf numFmtId="164" fontId="0" fillId="0" borderId="1" xfId="1" applyNumberFormat="1" applyFont="1" applyFill="1" applyBorder="1" applyAlignment="1">
      <alignment horizontal="center"/>
    </xf>
    <xf numFmtId="44" fontId="0" fillId="0" borderId="17" xfId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12" borderId="8" xfId="0" applyFill="1" applyBorder="1"/>
    <xf numFmtId="0" fontId="6" fillId="12" borderId="8" xfId="0" applyFont="1" applyFill="1" applyBorder="1"/>
    <xf numFmtId="0" fontId="0" fillId="5" borderId="16" xfId="0" applyFill="1" applyBorder="1"/>
    <xf numFmtId="0" fontId="0" fillId="13" borderId="8" xfId="0" applyFill="1" applyBorder="1"/>
    <xf numFmtId="0" fontId="0" fillId="14" borderId="8" xfId="0" applyFill="1" applyBorder="1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44" fontId="0" fillId="0" borderId="1" xfId="1" applyFont="1" applyFill="1" applyBorder="1" applyAlignment="1">
      <alignment vertical="center" wrapText="1"/>
    </xf>
    <xf numFmtId="9" fontId="0" fillId="0" borderId="1" xfId="0" applyNumberFormat="1" applyBorder="1" applyAlignment="1">
      <alignment vertical="center" wrapText="1"/>
    </xf>
    <xf numFmtId="44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wrapText="1"/>
    </xf>
    <xf numFmtId="44" fontId="0" fillId="0" borderId="1" xfId="1" applyFont="1" applyFill="1" applyBorder="1" applyAlignment="1">
      <alignment wrapText="1"/>
    </xf>
    <xf numFmtId="9" fontId="0" fillId="0" borderId="1" xfId="0" applyNumberFormat="1" applyBorder="1" applyAlignment="1">
      <alignment wrapText="1"/>
    </xf>
    <xf numFmtId="44" fontId="3" fillId="0" borderId="1" xfId="0" applyNumberFormat="1" applyFont="1" applyBorder="1" applyAlignment="1">
      <alignment wrapText="1"/>
    </xf>
    <xf numFmtId="44" fontId="0" fillId="0" borderId="1" xfId="0" applyNumberFormat="1" applyBorder="1" applyAlignment="1">
      <alignment wrapText="1"/>
    </xf>
    <xf numFmtId="0" fontId="0" fillId="0" borderId="25" xfId="0" applyBorder="1" applyAlignment="1">
      <alignment wrapText="1"/>
    </xf>
    <xf numFmtId="0" fontId="0" fillId="0" borderId="26" xfId="0" applyBorder="1" applyAlignment="1">
      <alignment wrapText="1"/>
    </xf>
    <xf numFmtId="0" fontId="0" fillId="0" borderId="26" xfId="0" applyBorder="1" applyAlignment="1">
      <alignment vertical="center" wrapText="1"/>
    </xf>
    <xf numFmtId="44" fontId="0" fillId="0" borderId="9" xfId="0" applyNumberFormat="1" applyBorder="1" applyAlignment="1">
      <alignment wrapText="1"/>
    </xf>
    <xf numFmtId="44" fontId="3" fillId="0" borderId="12" xfId="0" applyNumberFormat="1" applyFont="1" applyBorder="1" applyAlignment="1">
      <alignment wrapText="1"/>
    </xf>
    <xf numFmtId="0" fontId="0" fillId="12" borderId="4" xfId="0" applyFill="1" applyBorder="1"/>
    <xf numFmtId="0" fontId="6" fillId="12" borderId="4" xfId="0" applyFont="1" applyFill="1" applyBorder="1"/>
    <xf numFmtId="0" fontId="0" fillId="5" borderId="33" xfId="0" applyFill="1" applyBorder="1"/>
    <xf numFmtId="0" fontId="0" fillId="13" borderId="33" xfId="0" applyFill="1" applyBorder="1"/>
    <xf numFmtId="0" fontId="0" fillId="14" borderId="4" xfId="0" applyFill="1" applyBorder="1"/>
    <xf numFmtId="44" fontId="0" fillId="0" borderId="0" xfId="1" applyFont="1" applyFill="1" applyBorder="1" applyAlignment="1">
      <alignment vertical="center" wrapText="1"/>
    </xf>
    <xf numFmtId="44" fontId="0" fillId="0" borderId="0" xfId="1" applyFont="1" applyFill="1" applyBorder="1" applyAlignment="1">
      <alignment wrapText="1"/>
    </xf>
    <xf numFmtId="0" fontId="3" fillId="0" borderId="0" xfId="0" applyFont="1" applyAlignment="1">
      <alignment vertical="center" wrapText="1"/>
    </xf>
    <xf numFmtId="0" fontId="2" fillId="0" borderId="0" xfId="0" applyFont="1"/>
    <xf numFmtId="9" fontId="0" fillId="0" borderId="0" xfId="0" applyNumberFormat="1" applyAlignment="1">
      <alignment vertical="center" wrapText="1"/>
    </xf>
    <xf numFmtId="44" fontId="0" fillId="0" borderId="0" xfId="0" applyNumberFormat="1" applyAlignment="1">
      <alignment vertical="center" wrapText="1"/>
    </xf>
    <xf numFmtId="9" fontId="0" fillId="0" borderId="0" xfId="0" applyNumberFormat="1" applyAlignment="1">
      <alignment wrapText="1"/>
    </xf>
    <xf numFmtId="0" fontId="0" fillId="0" borderId="9" xfId="0" applyBorder="1" applyAlignment="1">
      <alignment horizontal="center" vertical="center"/>
    </xf>
    <xf numFmtId="0" fontId="0" fillId="13" borderId="1" xfId="0" applyFill="1" applyBorder="1"/>
    <xf numFmtId="0" fontId="0" fillId="14" borderId="1" xfId="0" applyFill="1" applyBorder="1"/>
    <xf numFmtId="0" fontId="0" fillId="13" borderId="1" xfId="0" applyFill="1" applyBorder="1" applyAlignment="1">
      <alignment horizontal="center" vertical="center"/>
    </xf>
    <xf numFmtId="0" fontId="0" fillId="13" borderId="17" xfId="0" applyFill="1" applyBorder="1" applyAlignment="1">
      <alignment horizontal="center" vertical="center"/>
    </xf>
    <xf numFmtId="0" fontId="0" fillId="16" borderId="20" xfId="0" applyFill="1" applyBorder="1" applyAlignment="1">
      <alignment horizontal="center" vertical="center"/>
    </xf>
    <xf numFmtId="0" fontId="0" fillId="16" borderId="17" xfId="0" applyFill="1" applyBorder="1" applyAlignment="1">
      <alignment horizontal="center" vertical="center"/>
    </xf>
    <xf numFmtId="0" fontId="0" fillId="15" borderId="20" xfId="0" applyFill="1" applyBorder="1" applyAlignment="1">
      <alignment horizontal="center" vertical="center"/>
    </xf>
    <xf numFmtId="0" fontId="0" fillId="15" borderId="17" xfId="0" applyFill="1" applyBorder="1" applyAlignment="1">
      <alignment horizontal="center" vertical="center"/>
    </xf>
    <xf numFmtId="0" fontId="0" fillId="13" borderId="35" xfId="0" applyFill="1" applyBorder="1" applyAlignment="1">
      <alignment horizontal="center" vertical="center"/>
    </xf>
    <xf numFmtId="0" fontId="0" fillId="16" borderId="35" xfId="0" applyFill="1" applyBorder="1" applyAlignment="1">
      <alignment horizontal="center" vertical="center"/>
    </xf>
    <xf numFmtId="0" fontId="0" fillId="15" borderId="35" xfId="0" applyFill="1" applyBorder="1" applyAlignment="1">
      <alignment horizontal="center" vertical="center"/>
    </xf>
    <xf numFmtId="0" fontId="11" fillId="0" borderId="1" xfId="0" applyFont="1" applyBorder="1"/>
    <xf numFmtId="0" fontId="0" fillId="0" borderId="8" xfId="0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1" xfId="0" applyFill="1" applyBorder="1"/>
    <xf numFmtId="0" fontId="0" fillId="3" borderId="1" xfId="0" applyFill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28" xfId="0" applyFont="1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2" fillId="10" borderId="13" xfId="0" applyFont="1" applyFill="1" applyBorder="1" applyAlignment="1">
      <alignment horizontal="center"/>
    </xf>
    <xf numFmtId="0" fontId="2" fillId="10" borderId="14" xfId="0" applyFont="1" applyFill="1" applyBorder="1" applyAlignment="1">
      <alignment horizontal="center"/>
    </xf>
    <xf numFmtId="0" fontId="2" fillId="10" borderId="15" xfId="0" applyFont="1" applyFill="1" applyBorder="1" applyAlignment="1">
      <alignment horizontal="center"/>
    </xf>
    <xf numFmtId="0" fontId="2" fillId="11" borderId="5" xfId="0" applyFont="1" applyFill="1" applyBorder="1" applyAlignment="1">
      <alignment horizontal="center"/>
    </xf>
    <xf numFmtId="0" fontId="2" fillId="11" borderId="6" xfId="0" applyFont="1" applyFill="1" applyBorder="1" applyAlignment="1">
      <alignment horizontal="center"/>
    </xf>
    <xf numFmtId="0" fontId="2" fillId="11" borderId="7" xfId="0" applyFont="1" applyFill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right"/>
    </xf>
    <xf numFmtId="0" fontId="3" fillId="0" borderId="23" xfId="0" applyFont="1" applyBorder="1" applyAlignment="1">
      <alignment horizontal="right"/>
    </xf>
    <xf numFmtId="0" fontId="3" fillId="0" borderId="24" xfId="0" applyFont="1" applyBorder="1" applyAlignment="1">
      <alignment horizontal="right"/>
    </xf>
    <xf numFmtId="0" fontId="3" fillId="0" borderId="30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2" fillId="7" borderId="13" xfId="0" applyFont="1" applyFill="1" applyBorder="1" applyAlignment="1">
      <alignment horizontal="center"/>
    </xf>
    <xf numFmtId="0" fontId="2" fillId="7" borderId="14" xfId="0" applyFont="1" applyFill="1" applyBorder="1" applyAlignment="1">
      <alignment horizontal="center"/>
    </xf>
    <xf numFmtId="0" fontId="2" fillId="7" borderId="15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2" fillId="9" borderId="6" xfId="0" applyFont="1" applyFill="1" applyBorder="1" applyAlignment="1">
      <alignment horizontal="center"/>
    </xf>
    <xf numFmtId="0" fontId="2" fillId="9" borderId="7" xfId="0" applyFont="1" applyFill="1" applyBorder="1" applyAlignment="1">
      <alignment horizontal="center"/>
    </xf>
    <xf numFmtId="0" fontId="0" fillId="15" borderId="1" xfId="0" applyFill="1" applyBorder="1" applyAlignment="1">
      <alignment horizontal="right"/>
    </xf>
    <xf numFmtId="0" fontId="0" fillId="15" borderId="2" xfId="0" applyFill="1" applyBorder="1" applyAlignment="1">
      <alignment horizontal="right"/>
    </xf>
    <xf numFmtId="0" fontId="3" fillId="0" borderId="17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/>
    </xf>
    <xf numFmtId="0" fontId="2" fillId="3" borderId="31" xfId="0" applyFont="1" applyFill="1" applyBorder="1" applyAlignment="1">
      <alignment horizontal="center"/>
    </xf>
    <xf numFmtId="0" fontId="2" fillId="3" borderId="32" xfId="0" applyFont="1" applyFill="1" applyBorder="1" applyAlignment="1">
      <alignment horizontal="center"/>
    </xf>
    <xf numFmtId="0" fontId="0" fillId="13" borderId="1" xfId="0" applyFill="1" applyBorder="1" applyAlignment="1">
      <alignment horizontal="right"/>
    </xf>
    <xf numFmtId="0" fontId="0" fillId="16" borderId="1" xfId="0" applyFill="1" applyBorder="1" applyAlignment="1">
      <alignment horizontal="right"/>
    </xf>
    <xf numFmtId="0" fontId="0" fillId="13" borderId="2" xfId="0" applyFill="1" applyBorder="1" applyAlignment="1">
      <alignment horizontal="right"/>
    </xf>
    <xf numFmtId="0" fontId="0" fillId="16" borderId="2" xfId="0" applyFill="1" applyBorder="1" applyAlignment="1">
      <alignment horizontal="right"/>
    </xf>
    <xf numFmtId="44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8" xfId="0" applyBorder="1" applyAlignment="1">
      <alignment horizontal="center" vertical="center" wrapText="1"/>
    </xf>
    <xf numFmtId="0" fontId="3" fillId="0" borderId="8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10" fillId="0" borderId="30" xfId="0" applyFont="1" applyBorder="1" applyAlignment="1">
      <alignment horizontal="center" wrapText="1"/>
    </xf>
    <xf numFmtId="0" fontId="10" fillId="0" borderId="31" xfId="0" applyFont="1" applyBorder="1" applyAlignment="1">
      <alignment horizontal="center" wrapText="1"/>
    </xf>
    <xf numFmtId="0" fontId="10" fillId="0" borderId="32" xfId="0" applyFont="1" applyBorder="1" applyAlignment="1">
      <alignment horizontal="center" wrapText="1"/>
    </xf>
    <xf numFmtId="0" fontId="3" fillId="0" borderId="22" xfId="0" applyFont="1" applyBorder="1" applyAlignment="1">
      <alignment horizontal="right" wrapText="1"/>
    </xf>
    <xf numFmtId="0" fontId="3" fillId="0" borderId="23" xfId="0" applyFont="1" applyBorder="1" applyAlignment="1">
      <alignment horizontal="right" wrapText="1"/>
    </xf>
    <xf numFmtId="0" fontId="3" fillId="0" borderId="24" xfId="0" applyFont="1" applyBorder="1" applyAlignment="1">
      <alignment horizontal="right" wrapText="1"/>
    </xf>
    <xf numFmtId="0" fontId="2" fillId="11" borderId="30" xfId="0" applyFont="1" applyFill="1" applyBorder="1" applyAlignment="1">
      <alignment horizontal="center" wrapText="1"/>
    </xf>
    <xf numFmtId="0" fontId="2" fillId="11" borderId="31" xfId="0" applyFont="1" applyFill="1" applyBorder="1" applyAlignment="1">
      <alignment horizontal="center" wrapText="1"/>
    </xf>
    <xf numFmtId="0" fontId="2" fillId="11" borderId="32" xfId="0" applyFont="1" applyFill="1" applyBorder="1" applyAlignment="1">
      <alignment horizont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FFFF99"/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DUFOUR Dariia" id="{E7433396-EC76-4766-A220-0367B3473861}" userId="S::dariia.dufour@ecpad.fr::8bad2b61-5d47-4d69-882b-e6ca665f4391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5" dT="2026-02-26T15:56:38.54" personId="{E7433396-EC76-4766-A220-0367B3473861}" id="{B8154831-715D-4C92-AAE6-C7C81DBCD996}">
    <text>Case à cocher pour indiquer si l'archive a été livré ou pas au client</text>
  </threadedComment>
  <threadedComment ref="I13" dT="2026-02-26T15:56:38.54" personId="{E7433396-EC76-4766-A220-0367B3473861}" id="{83DF1BB8-7161-4C4B-9F39-F5C4F44BAB84}">
    <text>Case à cocher pour indiquer si l'archive a été livré ou pas au client</text>
  </threadedComment>
  <threadedComment ref="I26" dT="2026-02-26T15:56:38.54" personId="{E7433396-EC76-4766-A220-0367B3473861}" id="{E844E5B0-58D9-4055-AA25-DBF34E453D8D}">
    <text>Case à cocher pour indiquer si l'archive a été livré ou pas au client</text>
  </threadedComment>
  <threadedComment ref="I32" dT="2026-02-26T15:56:38.54" personId="{E7433396-EC76-4766-A220-0367B3473861}" id="{C6F8F45D-B5B3-4BC3-A1E6-519431D7AA7B}">
    <text>Case à cocher pour indiquer si l'archive a été livré ou pas au client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H12" dT="2026-03-04T09:54:48.75" personId="{E7433396-EC76-4766-A220-0367B3473861}" id="{E05B81F2-F570-4396-9A90-7CB7DA420C0C}">
    <text>Rappel : coeficiant determine le prix à appliquer (pour les archives vidéographiques). 
Prix à appliquer par extrait et par le code de la grille tarifaire, arrondi à 30 secondes.
Si 61 seconde commande = 1,5 min facturées (pour chaque code de la grille tarifaire).</text>
  </threadedComment>
  <threadedComment ref="H60" dT="2026-03-04T09:59:01.20" personId="{E7433396-EC76-4766-A220-0367B3473861}" id="{E57F13D6-E8C0-463D-96B4-A273C0580710}">
    <text>Arrondi au 30 secondes</text>
  </threadedComment>
  <threadedComment ref="H63" dT="2026-03-04T09:59:06.27" personId="{E7433396-EC76-4766-A220-0367B3473861}" id="{36DCCDD7-F5EB-44B6-8640-957376045AF6}">
    <text>Arrondi au 30 secondes</text>
  </threadedComment>
  <threadedComment ref="H66" dT="2026-03-04T09:59:09.03" personId="{E7433396-EC76-4766-A220-0367B3473861}" id="{BFC844EA-D833-4B93-A1D4-FD570D5BA214}">
    <text>Arrondi au 30 secondes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B3" dT="2026-03-03T16:17:39.35" personId="{E7433396-EC76-4766-A220-0367B3473861}" id="{F244105E-EC7A-4F4B-8B02-2C9FE8B2E5EA}">
    <text>les quantités et les grilles codes tarifaires à renseigner par le logiciel automatiqument selon ce qui a été renseigniée dans le back-office. modifiables par les chargés de l'affaire</text>
  </threadedComment>
  <threadedComment ref="F3" dT="2026-03-03T09:31:33.58" personId="{E7433396-EC76-4766-A220-0367B3473861}" id="{8BB07C07-F642-4B17-BF77-4D17B29ABC61}">
    <text>Selon le % choisi dans la liste déroullante</text>
  </threadedComment>
  <threadedComment ref="B11" dT="2026-03-03T16:08:32.43" personId="{E7433396-EC76-4766-A220-0367B3473861}" id="{9F7A68F8-49AB-43A6-93EE-3EBBAF7CEBF4}">
    <text>les quantités et les grilles codes tarifaires à renseigner par le logiciel automatiqument selon ce qui a été renseigniée dans le back-office. modifiables par les chargés de l'affaire</text>
  </threadedComment>
  <threadedComment ref="F11" dT="2026-03-03T09:31:29.70" personId="{E7433396-EC76-4766-A220-0367B3473861}" id="{81B87E96-76DB-4243-8829-A1B8A6C2D256}">
    <text>Selon le % choisi dans la liste déroullante</text>
  </threadedComment>
  <threadedComment ref="C13" dT="2026-03-03T08:26:26.49" personId="{E7433396-EC76-4766-A220-0367B3473861}" id="{C330FD07-1403-4806-815F-B51B9B3FB53E}">
    <text>peut etre à 0,5 ; 1 ; 1,5 ...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C34" dT="2026-03-09T15:45:49.69" personId="{E7433396-EC76-4766-A220-0367B3473861}" id="{C0105D46-F319-4EFD-AC89-0ECD4DF594CF}">
    <text>Pas des droit d'auteur à payer. Néanemoins, l'archive a été mis en disposition, donc nous avons besoin de garder une trace.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C0603-010F-4008-8750-4647BBD20787}">
  <dimension ref="A1:H30"/>
  <sheetViews>
    <sheetView topLeftCell="A13" zoomScale="88" zoomScaleNormal="85" workbookViewId="0">
      <selection activeCell="A5" sqref="A5:XFD5"/>
    </sheetView>
  </sheetViews>
  <sheetFormatPr baseColWidth="10" defaultRowHeight="14.5" x14ac:dyDescent="0.35"/>
  <cols>
    <col min="1" max="1" width="72.453125" customWidth="1"/>
    <col min="2" max="5" width="20.7265625" customWidth="1"/>
  </cols>
  <sheetData>
    <row r="1" spans="1:8" ht="21" x14ac:dyDescent="0.5">
      <c r="A1" s="110" t="s">
        <v>9</v>
      </c>
      <c r="B1" s="111"/>
      <c r="C1" s="111"/>
      <c r="D1" s="111"/>
      <c r="E1" s="111"/>
      <c r="F1" s="111"/>
      <c r="G1" s="111"/>
      <c r="H1" s="112"/>
    </row>
    <row r="2" spans="1:8" x14ac:dyDescent="0.35">
      <c r="A2" s="9" t="s">
        <v>0</v>
      </c>
      <c r="B2" s="105" t="s">
        <v>6</v>
      </c>
      <c r="C2" s="105"/>
      <c r="D2" s="105" t="s">
        <v>8</v>
      </c>
      <c r="E2" s="105"/>
      <c r="F2" s="105" t="s">
        <v>10</v>
      </c>
      <c r="G2" s="105"/>
      <c r="H2" s="109"/>
    </row>
    <row r="3" spans="1:8" x14ac:dyDescent="0.35">
      <c r="A3" s="9"/>
      <c r="B3" s="6" t="s">
        <v>3</v>
      </c>
      <c r="C3" s="6" t="s">
        <v>1</v>
      </c>
      <c r="D3" s="6" t="s">
        <v>3</v>
      </c>
      <c r="E3" s="6" t="s">
        <v>7</v>
      </c>
      <c r="F3" s="6" t="s">
        <v>4</v>
      </c>
      <c r="G3" s="6" t="s">
        <v>5</v>
      </c>
      <c r="H3" s="10" t="s">
        <v>11</v>
      </c>
    </row>
    <row r="4" spans="1:8" x14ac:dyDescent="0.35">
      <c r="A4" s="9" t="s">
        <v>20</v>
      </c>
      <c r="B4" s="6">
        <v>2</v>
      </c>
      <c r="C4" s="7">
        <v>2.6</v>
      </c>
      <c r="D4" s="6"/>
      <c r="E4" s="6"/>
      <c r="F4" s="8">
        <f>B4*C4</f>
        <v>5.2</v>
      </c>
      <c r="G4" s="6"/>
      <c r="H4" s="10"/>
    </row>
    <row r="5" spans="1:8" x14ac:dyDescent="0.35">
      <c r="A5" s="9" t="s">
        <v>2</v>
      </c>
      <c r="B5" s="6"/>
      <c r="C5" s="6"/>
      <c r="D5" s="6">
        <v>2</v>
      </c>
      <c r="E5" s="7">
        <v>8</v>
      </c>
      <c r="F5" s="6"/>
      <c r="G5" s="8">
        <f>(D5*E5)</f>
        <v>16</v>
      </c>
      <c r="H5" s="10"/>
    </row>
    <row r="6" spans="1:8" x14ac:dyDescent="0.35">
      <c r="A6" s="9"/>
      <c r="B6" s="6"/>
      <c r="C6" s="6"/>
      <c r="D6" s="6"/>
      <c r="E6" s="7"/>
      <c r="F6" s="6"/>
      <c r="G6" s="6"/>
      <c r="H6" s="11">
        <f>SUM(F4+G5)</f>
        <v>21.2</v>
      </c>
    </row>
    <row r="7" spans="1:8" x14ac:dyDescent="0.35">
      <c r="A7" s="32"/>
      <c r="C7" s="1"/>
      <c r="E7" s="1"/>
      <c r="H7" s="33"/>
    </row>
    <row r="8" spans="1:8" ht="21" x14ac:dyDescent="0.5">
      <c r="A8" s="106" t="s">
        <v>13</v>
      </c>
      <c r="B8" s="107"/>
      <c r="C8" s="107"/>
      <c r="D8" s="107"/>
      <c r="E8" s="107"/>
      <c r="F8" s="107"/>
      <c r="G8" s="107"/>
      <c r="H8" s="108"/>
    </row>
    <row r="9" spans="1:8" x14ac:dyDescent="0.35">
      <c r="A9" s="12" t="s">
        <v>0</v>
      </c>
      <c r="B9" s="113" t="s">
        <v>6</v>
      </c>
      <c r="C9" s="113"/>
      <c r="D9" s="113" t="s">
        <v>8</v>
      </c>
      <c r="E9" s="113"/>
      <c r="F9" s="113" t="s">
        <v>10</v>
      </c>
      <c r="G9" s="113"/>
      <c r="H9" s="114"/>
    </row>
    <row r="10" spans="1:8" x14ac:dyDescent="0.35">
      <c r="A10" s="12"/>
      <c r="B10" s="2" t="s">
        <v>3</v>
      </c>
      <c r="C10" s="2" t="s">
        <v>1</v>
      </c>
      <c r="D10" s="2" t="s">
        <v>3</v>
      </c>
      <c r="E10" s="2" t="s">
        <v>7</v>
      </c>
      <c r="F10" s="2" t="s">
        <v>4</v>
      </c>
      <c r="G10" s="2" t="s">
        <v>5</v>
      </c>
      <c r="H10" s="13" t="s">
        <v>11</v>
      </c>
    </row>
    <row r="11" spans="1:8" x14ac:dyDescent="0.35">
      <c r="A11" s="12" t="s">
        <v>20</v>
      </c>
      <c r="B11" s="2">
        <v>1.5</v>
      </c>
      <c r="C11" s="4">
        <v>125</v>
      </c>
      <c r="D11" s="2"/>
      <c r="E11" s="2"/>
      <c r="F11" s="5">
        <f>B11*C11</f>
        <v>187.5</v>
      </c>
      <c r="G11" s="2"/>
      <c r="H11" s="13"/>
    </row>
    <row r="12" spans="1:8" x14ac:dyDescent="0.35">
      <c r="A12" s="12" t="s">
        <v>2</v>
      </c>
      <c r="B12" s="2"/>
      <c r="C12" s="2"/>
      <c r="D12" s="2">
        <v>2</v>
      </c>
      <c r="E12" s="4">
        <v>125</v>
      </c>
      <c r="F12" s="2"/>
      <c r="G12" s="5">
        <f>(D12*E12)</f>
        <v>250</v>
      </c>
      <c r="H12" s="13"/>
    </row>
    <row r="13" spans="1:8" ht="15" thickBot="1" x14ac:dyDescent="0.4">
      <c r="A13" s="15"/>
      <c r="B13" s="16"/>
      <c r="C13" s="16"/>
      <c r="D13" s="16"/>
      <c r="E13" s="17"/>
      <c r="F13" s="16"/>
      <c r="G13" s="16"/>
      <c r="H13" s="18">
        <f>SUM(F11+G12)</f>
        <v>437.5</v>
      </c>
    </row>
    <row r="17" spans="1:8" ht="15" thickBot="1" x14ac:dyDescent="0.4">
      <c r="C17" s="1"/>
      <c r="E17" s="1"/>
    </row>
    <row r="18" spans="1:8" ht="21" x14ac:dyDescent="0.5">
      <c r="A18" s="110" t="s">
        <v>12</v>
      </c>
      <c r="B18" s="111"/>
      <c r="C18" s="111"/>
      <c r="D18" s="111"/>
      <c r="E18" s="111"/>
      <c r="F18" s="111"/>
      <c r="G18" s="111"/>
      <c r="H18" s="112"/>
    </row>
    <row r="19" spans="1:8" x14ac:dyDescent="0.35">
      <c r="A19" s="9" t="s">
        <v>0</v>
      </c>
      <c r="B19" s="105" t="s">
        <v>6</v>
      </c>
      <c r="C19" s="105"/>
      <c r="D19" s="105" t="s">
        <v>8</v>
      </c>
      <c r="E19" s="105"/>
      <c r="F19" s="105" t="s">
        <v>10</v>
      </c>
      <c r="G19" s="105"/>
      <c r="H19" s="109"/>
    </row>
    <row r="20" spans="1:8" x14ac:dyDescent="0.35">
      <c r="A20" s="9"/>
      <c r="B20" s="6" t="s">
        <v>3</v>
      </c>
      <c r="C20" s="6" t="s">
        <v>1</v>
      </c>
      <c r="D20" s="6" t="s">
        <v>3</v>
      </c>
      <c r="E20" s="6" t="s">
        <v>7</v>
      </c>
      <c r="F20" s="6" t="s">
        <v>4</v>
      </c>
      <c r="G20" s="6" t="s">
        <v>5</v>
      </c>
      <c r="H20" s="10" t="s">
        <v>11</v>
      </c>
    </row>
    <row r="21" spans="1:8" x14ac:dyDescent="0.35">
      <c r="A21" s="9" t="s">
        <v>20</v>
      </c>
      <c r="B21" s="6">
        <v>0</v>
      </c>
      <c r="C21" s="7">
        <v>2.6</v>
      </c>
      <c r="D21" s="6"/>
      <c r="E21" s="6"/>
      <c r="F21" s="8">
        <f>B21*C21</f>
        <v>0</v>
      </c>
      <c r="G21" s="6"/>
      <c r="H21" s="10"/>
    </row>
    <row r="22" spans="1:8" x14ac:dyDescent="0.35">
      <c r="A22" s="9" t="s">
        <v>2</v>
      </c>
      <c r="B22" s="6"/>
      <c r="C22" s="6"/>
      <c r="D22" s="6">
        <v>1</v>
      </c>
      <c r="E22" s="7">
        <v>8</v>
      </c>
      <c r="F22" s="6"/>
      <c r="G22" s="8">
        <f>D22*E22</f>
        <v>8</v>
      </c>
      <c r="H22" s="11"/>
    </row>
    <row r="23" spans="1:8" x14ac:dyDescent="0.35">
      <c r="A23" s="9"/>
      <c r="B23" s="6"/>
      <c r="C23" s="6"/>
      <c r="D23" s="6"/>
      <c r="E23" s="7"/>
      <c r="F23" s="6"/>
      <c r="G23" s="6"/>
      <c r="H23" s="11">
        <f>SUM(F21+G22)</f>
        <v>8</v>
      </c>
    </row>
    <row r="24" spans="1:8" x14ac:dyDescent="0.35">
      <c r="A24" s="32"/>
      <c r="H24" s="33"/>
    </row>
    <row r="25" spans="1:8" ht="21" x14ac:dyDescent="0.5">
      <c r="A25" s="106" t="s">
        <v>14</v>
      </c>
      <c r="B25" s="107"/>
      <c r="C25" s="107"/>
      <c r="D25" s="107"/>
      <c r="E25" s="107"/>
      <c r="F25" s="107"/>
      <c r="G25" s="107"/>
      <c r="H25" s="108"/>
    </row>
    <row r="26" spans="1:8" x14ac:dyDescent="0.35">
      <c r="A26" s="12" t="s">
        <v>0</v>
      </c>
      <c r="B26" s="3" t="s">
        <v>6</v>
      </c>
      <c r="C26" s="3"/>
      <c r="D26" s="3" t="s">
        <v>8</v>
      </c>
      <c r="E26" s="3"/>
      <c r="F26" s="3" t="s">
        <v>10</v>
      </c>
      <c r="G26" s="3"/>
      <c r="H26" s="19"/>
    </row>
    <row r="27" spans="1:8" x14ac:dyDescent="0.35">
      <c r="A27" s="12"/>
      <c r="B27" s="2" t="s">
        <v>3</v>
      </c>
      <c r="C27" s="2" t="s">
        <v>1</v>
      </c>
      <c r="D27" s="2" t="s">
        <v>3</v>
      </c>
      <c r="E27" s="2" t="s">
        <v>7</v>
      </c>
      <c r="F27" s="2" t="s">
        <v>4</v>
      </c>
      <c r="G27" s="2" t="s">
        <v>5</v>
      </c>
      <c r="H27" s="13" t="s">
        <v>11</v>
      </c>
    </row>
    <row r="28" spans="1:8" x14ac:dyDescent="0.35">
      <c r="A28" s="12" t="s">
        <v>20</v>
      </c>
      <c r="B28" s="2">
        <v>0</v>
      </c>
      <c r="C28" s="4">
        <v>125</v>
      </c>
      <c r="D28" s="2"/>
      <c r="E28" s="2"/>
      <c r="F28" s="5">
        <f>B28*C28</f>
        <v>0</v>
      </c>
      <c r="G28" s="2"/>
      <c r="H28" s="13"/>
    </row>
    <row r="29" spans="1:8" x14ac:dyDescent="0.35">
      <c r="A29" s="12" t="s">
        <v>2</v>
      </c>
      <c r="B29" s="2"/>
      <c r="C29" s="2"/>
      <c r="D29" s="2">
        <v>1</v>
      </c>
      <c r="E29" s="4">
        <v>125</v>
      </c>
      <c r="F29" s="2"/>
      <c r="G29" s="5">
        <f>D29*E29</f>
        <v>125</v>
      </c>
      <c r="H29" s="14"/>
    </row>
    <row r="30" spans="1:8" ht="15" thickBot="1" x14ac:dyDescent="0.4">
      <c r="A30" s="15"/>
      <c r="B30" s="16"/>
      <c r="C30" s="16"/>
      <c r="D30" s="16"/>
      <c r="E30" s="17"/>
      <c r="F30" s="16"/>
      <c r="G30" s="16"/>
      <c r="H30" s="18">
        <f>SUM(F28+G29)</f>
        <v>125</v>
      </c>
    </row>
  </sheetData>
  <mergeCells count="13">
    <mergeCell ref="A1:H1"/>
    <mergeCell ref="A8:H8"/>
    <mergeCell ref="B9:C9"/>
    <mergeCell ref="D9:E9"/>
    <mergeCell ref="F9:H9"/>
    <mergeCell ref="B2:C2"/>
    <mergeCell ref="D2:E2"/>
    <mergeCell ref="B19:C19"/>
    <mergeCell ref="D19:E19"/>
    <mergeCell ref="A25:H25"/>
    <mergeCell ref="F2:H2"/>
    <mergeCell ref="F19:H19"/>
    <mergeCell ref="A18:H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9EC18-4EAA-4EDC-815C-5A79A4B67891}">
  <dimension ref="A1:I35"/>
  <sheetViews>
    <sheetView zoomScale="90" zoomScaleNormal="90" workbookViewId="0">
      <selection activeCell="B14" sqref="B14"/>
    </sheetView>
  </sheetViews>
  <sheetFormatPr baseColWidth="10" defaultRowHeight="14.5" x14ac:dyDescent="0.35"/>
  <cols>
    <col min="1" max="1" width="69.54296875" bestFit="1" customWidth="1"/>
    <col min="2" max="2" width="76.7265625" bestFit="1" customWidth="1"/>
    <col min="3" max="3" width="21.08984375" bestFit="1" customWidth="1"/>
    <col min="4" max="4" width="15.08984375" bestFit="1" customWidth="1"/>
    <col min="5" max="5" width="8.81640625" customWidth="1"/>
    <col min="6" max="6" width="14.1796875" customWidth="1"/>
    <col min="7" max="8" width="9.6328125" bestFit="1" customWidth="1"/>
    <col min="9" max="9" width="12.36328125" bestFit="1" customWidth="1"/>
  </cols>
  <sheetData>
    <row r="1" spans="1:9" ht="21.5" thickBot="1" x14ac:dyDescent="0.55000000000000004">
      <c r="A1" s="115" t="s">
        <v>15</v>
      </c>
      <c r="B1" s="116"/>
      <c r="C1" s="116"/>
      <c r="D1" s="116"/>
      <c r="E1" s="116"/>
      <c r="F1" s="116"/>
      <c r="G1" s="116"/>
      <c r="H1" s="116"/>
      <c r="I1" s="117"/>
    </row>
    <row r="2" spans="1:9" ht="21" x14ac:dyDescent="0.5">
      <c r="A2" s="118" t="s">
        <v>16</v>
      </c>
      <c r="B2" s="119"/>
      <c r="C2" s="119"/>
      <c r="D2" s="119"/>
      <c r="E2" s="119"/>
      <c r="F2" s="119"/>
      <c r="G2" s="119"/>
      <c r="H2" s="119"/>
      <c r="I2" s="120"/>
    </row>
    <row r="3" spans="1:9" x14ac:dyDescent="0.35">
      <c r="A3" s="121" t="s">
        <v>31</v>
      </c>
      <c r="B3" s="123" t="s">
        <v>17</v>
      </c>
      <c r="C3" s="125" t="s">
        <v>6</v>
      </c>
      <c r="D3" s="125"/>
      <c r="E3" s="125" t="s">
        <v>8</v>
      </c>
      <c r="F3" s="125"/>
      <c r="G3" s="126" t="s">
        <v>10</v>
      </c>
      <c r="H3" s="127"/>
      <c r="I3" s="128" t="s">
        <v>18</v>
      </c>
    </row>
    <row r="4" spans="1:9" x14ac:dyDescent="0.35">
      <c r="A4" s="122"/>
      <c r="B4" s="124"/>
      <c r="C4" s="20" t="s">
        <v>3</v>
      </c>
      <c r="D4" s="20" t="s">
        <v>1</v>
      </c>
      <c r="E4" s="20" t="s">
        <v>3</v>
      </c>
      <c r="F4" s="20" t="s">
        <v>7</v>
      </c>
      <c r="G4" s="20" t="s">
        <v>4</v>
      </c>
      <c r="H4" s="20" t="s">
        <v>5</v>
      </c>
      <c r="I4" s="129"/>
    </row>
    <row r="5" spans="1:9" x14ac:dyDescent="0.35">
      <c r="A5" s="21" t="s">
        <v>19</v>
      </c>
      <c r="B5" s="22" t="s">
        <v>20</v>
      </c>
      <c r="C5" s="22">
        <v>1</v>
      </c>
      <c r="D5" s="23">
        <v>2.6</v>
      </c>
      <c r="E5" s="22"/>
      <c r="F5" s="22"/>
      <c r="G5" s="23">
        <f>D5*C5</f>
        <v>2.6</v>
      </c>
      <c r="H5" s="22"/>
      <c r="I5" s="24" t="s">
        <v>21</v>
      </c>
    </row>
    <row r="6" spans="1:9" x14ac:dyDescent="0.35">
      <c r="A6" s="25" t="s">
        <v>22</v>
      </c>
      <c r="B6" s="22" t="s">
        <v>20</v>
      </c>
      <c r="C6" s="22">
        <v>1</v>
      </c>
      <c r="D6" s="23">
        <v>2.6</v>
      </c>
      <c r="E6" s="22"/>
      <c r="F6" s="22"/>
      <c r="G6" s="23">
        <f>D6*C6</f>
        <v>2.6</v>
      </c>
      <c r="H6" s="22"/>
      <c r="I6" s="24" t="s">
        <v>21</v>
      </c>
    </row>
    <row r="7" spans="1:9" x14ac:dyDescent="0.35">
      <c r="A7" s="9" t="s">
        <v>23</v>
      </c>
      <c r="B7" s="22" t="s">
        <v>2</v>
      </c>
      <c r="C7" s="22"/>
      <c r="D7" s="23"/>
      <c r="E7" s="22">
        <v>1</v>
      </c>
      <c r="F7" s="23">
        <v>8</v>
      </c>
      <c r="G7" s="22"/>
      <c r="H7" s="23">
        <f>F7*E7</f>
        <v>8</v>
      </c>
      <c r="I7" s="24" t="s">
        <v>21</v>
      </c>
    </row>
    <row r="8" spans="1:9" x14ac:dyDescent="0.35">
      <c r="A8" s="26" t="s">
        <v>24</v>
      </c>
      <c r="B8" s="22" t="s">
        <v>2</v>
      </c>
      <c r="C8" s="22"/>
      <c r="D8" s="22"/>
      <c r="E8" s="22">
        <v>1</v>
      </c>
      <c r="F8" s="23">
        <v>8</v>
      </c>
      <c r="G8" s="22"/>
      <c r="H8" s="23">
        <f>F8*E8</f>
        <v>8</v>
      </c>
      <c r="I8" s="24" t="s">
        <v>21</v>
      </c>
    </row>
    <row r="9" spans="1:9" ht="15" thickBot="1" x14ac:dyDescent="0.4">
      <c r="A9" s="130" t="s">
        <v>25</v>
      </c>
      <c r="B9" s="131"/>
      <c r="C9" s="131"/>
      <c r="D9" s="131"/>
      <c r="E9" s="131"/>
      <c r="F9" s="131"/>
      <c r="G9" s="132"/>
      <c r="H9" s="27">
        <f>SUM(G5:G6,H7:H8)</f>
        <v>21.2</v>
      </c>
      <c r="I9" s="28"/>
    </row>
    <row r="10" spans="1:9" ht="21" x14ac:dyDescent="0.5">
      <c r="A10" s="118" t="s">
        <v>26</v>
      </c>
      <c r="B10" s="119"/>
      <c r="C10" s="119"/>
      <c r="D10" s="119"/>
      <c r="E10" s="119"/>
      <c r="F10" s="119"/>
      <c r="G10" s="119"/>
      <c r="H10" s="119"/>
      <c r="I10" s="120"/>
    </row>
    <row r="11" spans="1:9" x14ac:dyDescent="0.35">
      <c r="A11" s="121" t="s">
        <v>31</v>
      </c>
      <c r="B11" s="123" t="s">
        <v>27</v>
      </c>
      <c r="C11" s="126" t="s">
        <v>6</v>
      </c>
      <c r="D11" s="127"/>
      <c r="E11" s="126" t="s">
        <v>8</v>
      </c>
      <c r="F11" s="127"/>
      <c r="G11" s="126" t="s">
        <v>10</v>
      </c>
      <c r="H11" s="127"/>
      <c r="I11" s="128" t="s">
        <v>18</v>
      </c>
    </row>
    <row r="12" spans="1:9" x14ac:dyDescent="0.35">
      <c r="A12" s="122"/>
      <c r="B12" s="124"/>
      <c r="C12" s="20" t="s">
        <v>3</v>
      </c>
      <c r="D12" s="20" t="s">
        <v>1</v>
      </c>
      <c r="E12" s="20" t="s">
        <v>3</v>
      </c>
      <c r="F12" s="20" t="s">
        <v>7</v>
      </c>
      <c r="G12" s="20" t="s">
        <v>4</v>
      </c>
      <c r="H12" s="20" t="s">
        <v>5</v>
      </c>
      <c r="I12" s="129"/>
    </row>
    <row r="13" spans="1:9" x14ac:dyDescent="0.35">
      <c r="A13" s="21" t="s">
        <v>19</v>
      </c>
      <c r="B13" s="22" t="s">
        <v>28</v>
      </c>
      <c r="C13" s="22">
        <v>0.75</v>
      </c>
      <c r="D13" s="23">
        <v>125</v>
      </c>
      <c r="E13" s="22"/>
      <c r="F13" s="22"/>
      <c r="G13" s="23">
        <f>D13*C13</f>
        <v>93.75</v>
      </c>
      <c r="H13" s="22"/>
      <c r="I13" s="24" t="s">
        <v>21</v>
      </c>
    </row>
    <row r="14" spans="1:9" x14ac:dyDescent="0.35">
      <c r="A14" s="25" t="s">
        <v>22</v>
      </c>
      <c r="B14" s="22" t="s">
        <v>28</v>
      </c>
      <c r="C14" s="22">
        <v>0.75</v>
      </c>
      <c r="D14" s="23">
        <v>125</v>
      </c>
      <c r="E14" s="22"/>
      <c r="F14" s="22"/>
      <c r="G14" s="23">
        <f>D14*C14</f>
        <v>93.75</v>
      </c>
      <c r="H14" s="22"/>
      <c r="I14" s="24" t="s">
        <v>21</v>
      </c>
    </row>
    <row r="15" spans="1:9" x14ac:dyDescent="0.35">
      <c r="A15" s="9" t="s">
        <v>23</v>
      </c>
      <c r="B15" s="22" t="s">
        <v>28</v>
      </c>
      <c r="C15" s="22"/>
      <c r="D15" s="23"/>
      <c r="E15" s="22">
        <v>1</v>
      </c>
      <c r="F15" s="23">
        <v>125</v>
      </c>
      <c r="G15" s="22"/>
      <c r="H15" s="23">
        <f>F15*E15</f>
        <v>125</v>
      </c>
      <c r="I15" s="24" t="s">
        <v>21</v>
      </c>
    </row>
    <row r="16" spans="1:9" x14ac:dyDescent="0.35">
      <c r="A16" s="26" t="s">
        <v>24</v>
      </c>
      <c r="B16" s="22" t="s">
        <v>28</v>
      </c>
      <c r="C16" s="22"/>
      <c r="D16" s="22"/>
      <c r="E16" s="22">
        <v>1</v>
      </c>
      <c r="F16" s="23">
        <v>125</v>
      </c>
      <c r="G16" s="22"/>
      <c r="H16" s="23">
        <f>F16*E16</f>
        <v>125</v>
      </c>
      <c r="I16" s="24" t="s">
        <v>21</v>
      </c>
    </row>
    <row r="17" spans="1:9" ht="15" thickBot="1" x14ac:dyDescent="0.4">
      <c r="A17" s="130" t="s">
        <v>25</v>
      </c>
      <c r="B17" s="131"/>
      <c r="C17" s="131"/>
      <c r="D17" s="131"/>
      <c r="E17" s="131"/>
      <c r="F17" s="131"/>
      <c r="G17" s="132"/>
      <c r="H17" s="27">
        <f>SUM(G13:G14,H15:H16)</f>
        <v>437.5</v>
      </c>
      <c r="I17" s="28"/>
    </row>
    <row r="18" spans="1:9" ht="15" thickBot="1" x14ac:dyDescent="0.4">
      <c r="A18" s="133" t="s">
        <v>32</v>
      </c>
      <c r="B18" s="134"/>
      <c r="C18" s="134"/>
      <c r="D18" s="134"/>
      <c r="E18" s="134"/>
      <c r="F18" s="134"/>
      <c r="G18" s="134"/>
      <c r="H18" s="135"/>
      <c r="I18" s="36">
        <f>H17+H9</f>
        <v>458.7</v>
      </c>
    </row>
    <row r="21" spans="1:9" ht="15" thickBot="1" x14ac:dyDescent="0.4"/>
    <row r="22" spans="1:9" ht="21.5" thickBot="1" x14ac:dyDescent="0.55000000000000004">
      <c r="A22" s="136" t="s">
        <v>29</v>
      </c>
      <c r="B22" s="137"/>
      <c r="C22" s="137"/>
      <c r="D22" s="137"/>
      <c r="E22" s="137"/>
      <c r="F22" s="137"/>
      <c r="G22" s="137"/>
      <c r="H22" s="137"/>
      <c r="I22" s="138"/>
    </row>
    <row r="23" spans="1:9" ht="21" x14ac:dyDescent="0.5">
      <c r="A23" s="139" t="s">
        <v>16</v>
      </c>
      <c r="B23" s="140"/>
      <c r="C23" s="140"/>
      <c r="D23" s="140"/>
      <c r="E23" s="140"/>
      <c r="F23" s="140"/>
      <c r="G23" s="140"/>
      <c r="H23" s="140"/>
      <c r="I23" s="141"/>
    </row>
    <row r="24" spans="1:9" x14ac:dyDescent="0.35">
      <c r="A24" s="121" t="s">
        <v>31</v>
      </c>
      <c r="B24" s="123" t="s">
        <v>17</v>
      </c>
      <c r="C24" s="126" t="s">
        <v>6</v>
      </c>
      <c r="D24" s="127"/>
      <c r="E24" s="126" t="s">
        <v>8</v>
      </c>
      <c r="F24" s="127"/>
      <c r="G24" s="126" t="s">
        <v>10</v>
      </c>
      <c r="H24" s="127"/>
      <c r="I24" s="128" t="s">
        <v>18</v>
      </c>
    </row>
    <row r="25" spans="1:9" x14ac:dyDescent="0.35">
      <c r="A25" s="122"/>
      <c r="B25" s="124"/>
      <c r="C25" s="20" t="s">
        <v>3</v>
      </c>
      <c r="D25" s="20" t="s">
        <v>1</v>
      </c>
      <c r="E25" s="20" t="s">
        <v>3</v>
      </c>
      <c r="F25" s="20" t="s">
        <v>7</v>
      </c>
      <c r="G25" s="20" t="s">
        <v>4</v>
      </c>
      <c r="H25" s="20" t="s">
        <v>5</v>
      </c>
      <c r="I25" s="129"/>
    </row>
    <row r="26" spans="1:9" x14ac:dyDescent="0.35">
      <c r="A26" s="21" t="s">
        <v>19</v>
      </c>
      <c r="B26" s="22" t="s">
        <v>20</v>
      </c>
      <c r="C26" s="22">
        <v>0</v>
      </c>
      <c r="D26" s="23">
        <v>2.6</v>
      </c>
      <c r="E26" s="22"/>
      <c r="F26" s="22"/>
      <c r="G26" s="23">
        <f>D26*C26</f>
        <v>0</v>
      </c>
      <c r="H26" s="22"/>
      <c r="I26" s="24" t="s">
        <v>21</v>
      </c>
    </row>
    <row r="27" spans="1:9" x14ac:dyDescent="0.35">
      <c r="A27" s="34" t="s">
        <v>30</v>
      </c>
      <c r="B27" s="22" t="s">
        <v>2</v>
      </c>
      <c r="C27" s="22"/>
      <c r="D27" s="23"/>
      <c r="E27" s="22">
        <v>1</v>
      </c>
      <c r="F27" s="23">
        <v>8</v>
      </c>
      <c r="G27" s="22"/>
      <c r="H27" s="23">
        <f>F27*E27</f>
        <v>8</v>
      </c>
      <c r="I27" s="24" t="s">
        <v>21</v>
      </c>
    </row>
    <row r="28" spans="1:9" ht="15" thickBot="1" x14ac:dyDescent="0.4">
      <c r="A28" s="29" t="s">
        <v>25</v>
      </c>
      <c r="B28" s="30"/>
      <c r="C28" s="30"/>
      <c r="D28" s="30"/>
      <c r="E28" s="30"/>
      <c r="F28" s="30"/>
      <c r="G28" s="31"/>
      <c r="H28" s="27">
        <f>SUM(G26:G26,H27:H27)</f>
        <v>8</v>
      </c>
      <c r="I28" s="28"/>
    </row>
    <row r="29" spans="1:9" ht="21" x14ac:dyDescent="0.5">
      <c r="A29" s="139" t="s">
        <v>26</v>
      </c>
      <c r="B29" s="140"/>
      <c r="C29" s="140"/>
      <c r="D29" s="140"/>
      <c r="E29" s="140"/>
      <c r="F29" s="140"/>
      <c r="G29" s="140"/>
      <c r="H29" s="140"/>
      <c r="I29" s="141"/>
    </row>
    <row r="30" spans="1:9" x14ac:dyDescent="0.35">
      <c r="A30" s="121" t="s">
        <v>31</v>
      </c>
      <c r="B30" s="123" t="s">
        <v>27</v>
      </c>
      <c r="C30" s="126" t="s">
        <v>6</v>
      </c>
      <c r="D30" s="127"/>
      <c r="E30" s="126" t="s">
        <v>8</v>
      </c>
      <c r="F30" s="127"/>
      <c r="G30" s="126" t="s">
        <v>10</v>
      </c>
      <c r="H30" s="127"/>
      <c r="I30" s="128" t="s">
        <v>18</v>
      </c>
    </row>
    <row r="31" spans="1:9" x14ac:dyDescent="0.35">
      <c r="A31" s="122"/>
      <c r="B31" s="124"/>
      <c r="C31" s="20" t="s">
        <v>3</v>
      </c>
      <c r="D31" s="20" t="s">
        <v>1</v>
      </c>
      <c r="E31" s="20" t="s">
        <v>3</v>
      </c>
      <c r="F31" s="20" t="s">
        <v>7</v>
      </c>
      <c r="G31" s="20" t="s">
        <v>4</v>
      </c>
      <c r="H31" s="20" t="s">
        <v>5</v>
      </c>
      <c r="I31" s="129"/>
    </row>
    <row r="32" spans="1:9" x14ac:dyDescent="0.35">
      <c r="A32" s="21" t="s">
        <v>19</v>
      </c>
      <c r="B32" s="22" t="s">
        <v>28</v>
      </c>
      <c r="C32" s="22">
        <v>0</v>
      </c>
      <c r="D32" s="23">
        <v>125</v>
      </c>
      <c r="E32" s="22"/>
      <c r="F32" s="22"/>
      <c r="G32" s="23">
        <f>D32*C32</f>
        <v>0</v>
      </c>
      <c r="H32" s="22"/>
      <c r="I32" s="24" t="s">
        <v>21</v>
      </c>
    </row>
    <row r="33" spans="1:9" x14ac:dyDescent="0.35">
      <c r="A33" s="34" t="s">
        <v>30</v>
      </c>
      <c r="B33" s="22" t="s">
        <v>28</v>
      </c>
      <c r="C33" s="22"/>
      <c r="D33" s="23"/>
      <c r="E33" s="22">
        <v>1</v>
      </c>
      <c r="F33" s="23">
        <v>125</v>
      </c>
      <c r="G33" s="22"/>
      <c r="H33" s="23">
        <f>F33*E33</f>
        <v>125</v>
      </c>
      <c r="I33" s="24" t="s">
        <v>21</v>
      </c>
    </row>
    <row r="34" spans="1:9" ht="15" thickBot="1" x14ac:dyDescent="0.4">
      <c r="A34" s="29" t="s">
        <v>25</v>
      </c>
      <c r="B34" s="30"/>
      <c r="C34" s="30"/>
      <c r="D34" s="30"/>
      <c r="E34" s="30"/>
      <c r="F34" s="30"/>
      <c r="G34" s="31"/>
      <c r="H34" s="27">
        <f>SUM(G32:G32,H33:H33)</f>
        <v>125</v>
      </c>
      <c r="I34" s="28"/>
    </row>
    <row r="35" spans="1:9" ht="15" thickBot="1" x14ac:dyDescent="0.4">
      <c r="A35" s="133" t="s">
        <v>32</v>
      </c>
      <c r="B35" s="134"/>
      <c r="C35" s="134"/>
      <c r="D35" s="134"/>
      <c r="E35" s="134"/>
      <c r="F35" s="134"/>
      <c r="G35" s="134"/>
      <c r="H35" s="135"/>
      <c r="I35" s="35">
        <f>H34+H28</f>
        <v>133</v>
      </c>
    </row>
  </sheetData>
  <mergeCells count="34">
    <mergeCell ref="A35:H35"/>
    <mergeCell ref="A17:G17"/>
    <mergeCell ref="A22:I22"/>
    <mergeCell ref="A23:I23"/>
    <mergeCell ref="A29:I29"/>
    <mergeCell ref="I24:I25"/>
    <mergeCell ref="C24:D24"/>
    <mergeCell ref="E24:F24"/>
    <mergeCell ref="G24:H24"/>
    <mergeCell ref="A18:H18"/>
    <mergeCell ref="I30:I31"/>
    <mergeCell ref="B30:B31"/>
    <mergeCell ref="A30:A31"/>
    <mergeCell ref="B24:B25"/>
    <mergeCell ref="A24:A25"/>
    <mergeCell ref="C30:D30"/>
    <mergeCell ref="E30:F30"/>
    <mergeCell ref="G30:H30"/>
    <mergeCell ref="A9:G9"/>
    <mergeCell ref="A10:I10"/>
    <mergeCell ref="A11:A12"/>
    <mergeCell ref="B11:B12"/>
    <mergeCell ref="C11:D11"/>
    <mergeCell ref="E11:F11"/>
    <mergeCell ref="G11:H11"/>
    <mergeCell ref="I11:I12"/>
    <mergeCell ref="A1:I1"/>
    <mergeCell ref="A2:I2"/>
    <mergeCell ref="A3:A4"/>
    <mergeCell ref="B3:B4"/>
    <mergeCell ref="C3:D3"/>
    <mergeCell ref="E3:F3"/>
    <mergeCell ref="G3:H3"/>
    <mergeCell ref="I3:I4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DE36B-20D4-4572-B15E-A3EFF50843C3}">
  <dimension ref="A1:Q67"/>
  <sheetViews>
    <sheetView tabSelected="1" zoomScaleNormal="100" workbookViewId="0">
      <selection activeCell="B20" sqref="B20"/>
    </sheetView>
  </sheetViews>
  <sheetFormatPr baseColWidth="10" defaultRowHeight="14.5" x14ac:dyDescent="0.35"/>
  <cols>
    <col min="1" max="1" width="24.08984375" bestFit="1" customWidth="1"/>
    <col min="2" max="2" width="58.7265625" bestFit="1" customWidth="1"/>
    <col min="3" max="3" width="81.81640625" bestFit="1" customWidth="1"/>
    <col min="4" max="5" width="7.90625" style="43" bestFit="1" customWidth="1"/>
    <col min="6" max="6" width="29" style="43" bestFit="1" customWidth="1"/>
    <col min="7" max="7" width="24.08984375" style="43" bestFit="1" customWidth="1"/>
    <col min="8" max="8" width="14.7265625" style="43" bestFit="1" customWidth="1"/>
    <col min="9" max="9" width="9" style="43" bestFit="1" customWidth="1"/>
    <col min="10" max="10" width="11.81640625" style="43" bestFit="1" customWidth="1"/>
    <col min="11" max="11" width="16.7265625" style="43" bestFit="1" customWidth="1"/>
    <col min="12" max="12" width="11.81640625" style="43" bestFit="1" customWidth="1"/>
    <col min="13" max="13" width="16.7265625" style="43" bestFit="1" customWidth="1"/>
    <col min="14" max="15" width="11.81640625" style="43" bestFit="1" customWidth="1"/>
    <col min="16" max="16" width="16.7265625" style="43" bestFit="1" customWidth="1"/>
    <col min="17" max="17" width="17.1796875" style="53" bestFit="1" customWidth="1"/>
  </cols>
  <sheetData>
    <row r="1" spans="1:17" ht="15" thickBot="1" x14ac:dyDescent="0.4"/>
    <row r="2" spans="1:17" ht="21.5" thickBot="1" x14ac:dyDescent="0.55000000000000004">
      <c r="A2" s="157" t="s">
        <v>16</v>
      </c>
      <c r="B2" s="158"/>
      <c r="C2" s="159"/>
      <c r="D2" s="83"/>
      <c r="E2" s="83"/>
      <c r="F2" s="83"/>
      <c r="G2" s="83"/>
      <c r="H2" s="83"/>
      <c r="I2" s="83"/>
      <c r="J2"/>
      <c r="K2"/>
      <c r="L2"/>
      <c r="M2"/>
      <c r="N2"/>
      <c r="O2"/>
      <c r="P2"/>
      <c r="Q2"/>
    </row>
    <row r="3" spans="1:17" s="60" customFormat="1" x14ac:dyDescent="0.35">
      <c r="A3" s="155" t="s">
        <v>99</v>
      </c>
      <c r="B3" s="145" t="s">
        <v>17</v>
      </c>
      <c r="C3" s="145" t="s">
        <v>3</v>
      </c>
      <c r="D3" s="82"/>
      <c r="E3" s="82"/>
      <c r="F3" s="82"/>
    </row>
    <row r="4" spans="1:17" s="60" customFormat="1" x14ac:dyDescent="0.35">
      <c r="A4" s="156"/>
      <c r="B4" s="154"/>
      <c r="C4" s="154"/>
      <c r="D4" s="82"/>
      <c r="E4" s="82"/>
      <c r="F4" s="82"/>
    </row>
    <row r="5" spans="1:17" s="60" customFormat="1" x14ac:dyDescent="0.35">
      <c r="A5" s="61" t="s">
        <v>100</v>
      </c>
      <c r="B5" s="61" t="s">
        <v>20</v>
      </c>
      <c r="C5" s="61">
        <v>1</v>
      </c>
      <c r="D5" s="80"/>
      <c r="E5" s="84"/>
      <c r="F5" s="85"/>
    </row>
    <row r="6" spans="1:17" s="60" customFormat="1" x14ac:dyDescent="0.35">
      <c r="A6" s="61" t="s">
        <v>100</v>
      </c>
      <c r="B6" s="22" t="s">
        <v>95</v>
      </c>
      <c r="C6" s="61">
        <v>1</v>
      </c>
      <c r="D6" s="80"/>
      <c r="E6" s="84"/>
      <c r="F6" s="85"/>
    </row>
    <row r="7" spans="1:17" s="59" customFormat="1" x14ac:dyDescent="0.35">
      <c r="A7" s="61" t="s">
        <v>8</v>
      </c>
      <c r="B7" s="65" t="s">
        <v>2</v>
      </c>
      <c r="C7" s="65">
        <v>1</v>
      </c>
      <c r="D7" s="81"/>
      <c r="E7" s="86"/>
      <c r="F7" s="85"/>
    </row>
    <row r="8" spans="1:17" s="59" customFormat="1" x14ac:dyDescent="0.35">
      <c r="A8" s="61" t="s">
        <v>101</v>
      </c>
      <c r="B8" s="65" t="s">
        <v>2</v>
      </c>
      <c r="C8" s="65">
        <v>1</v>
      </c>
      <c r="D8" s="81"/>
      <c r="E8" s="86"/>
      <c r="F8" s="85"/>
    </row>
    <row r="9" spans="1:17" s="59" customFormat="1" x14ac:dyDescent="0.35">
      <c r="A9" s="61" t="s">
        <v>115</v>
      </c>
      <c r="B9" s="61" t="s">
        <v>115</v>
      </c>
      <c r="C9" s="61" t="s">
        <v>115</v>
      </c>
      <c r="D9" s="81"/>
      <c r="E9" s="86"/>
      <c r="F9" s="85"/>
    </row>
    <row r="10" spans="1:17" ht="15" thickBot="1" x14ac:dyDescent="0.4"/>
    <row r="11" spans="1:17" ht="21" x14ac:dyDescent="0.5">
      <c r="A11" s="118" t="s">
        <v>26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20"/>
    </row>
    <row r="12" spans="1:17" x14ac:dyDescent="0.35">
      <c r="A12" s="152" t="s">
        <v>31</v>
      </c>
      <c r="B12" s="146" t="s">
        <v>117</v>
      </c>
      <c r="C12" s="125" t="s">
        <v>27</v>
      </c>
      <c r="D12" s="125" t="s">
        <v>33</v>
      </c>
      <c r="E12" s="125" t="s">
        <v>34</v>
      </c>
      <c r="F12" s="153" t="s">
        <v>98</v>
      </c>
      <c r="G12" s="145" t="s">
        <v>97</v>
      </c>
      <c r="H12" s="144" t="s">
        <v>113</v>
      </c>
      <c r="I12" s="144" t="s">
        <v>82</v>
      </c>
      <c r="J12" s="150" t="s">
        <v>85</v>
      </c>
      <c r="K12" s="150" t="s">
        <v>87</v>
      </c>
      <c r="L12" s="150" t="s">
        <v>86</v>
      </c>
      <c r="M12" s="150" t="s">
        <v>88</v>
      </c>
      <c r="N12" s="150" t="s">
        <v>83</v>
      </c>
      <c r="O12" s="150" t="s">
        <v>84</v>
      </c>
      <c r="P12" s="154" t="s">
        <v>89</v>
      </c>
      <c r="Q12" s="148" t="s">
        <v>90</v>
      </c>
    </row>
    <row r="13" spans="1:17" x14ac:dyDescent="0.35">
      <c r="A13" s="152"/>
      <c r="B13" s="147"/>
      <c r="C13" s="125"/>
      <c r="D13" s="125"/>
      <c r="E13" s="125"/>
      <c r="F13" s="124"/>
      <c r="G13" s="125"/>
      <c r="H13" s="145"/>
      <c r="I13" s="124"/>
      <c r="J13" s="151"/>
      <c r="K13" s="151"/>
      <c r="L13" s="151"/>
      <c r="M13" s="151"/>
      <c r="N13" s="151"/>
      <c r="O13" s="151"/>
      <c r="P13" s="125"/>
      <c r="Q13" s="149"/>
    </row>
    <row r="14" spans="1:17" x14ac:dyDescent="0.35">
      <c r="A14" s="54" t="s">
        <v>41</v>
      </c>
      <c r="B14" s="75" t="s">
        <v>96</v>
      </c>
      <c r="C14" s="45" t="s">
        <v>28</v>
      </c>
      <c r="D14" s="40">
        <v>2.0138888888888888E-3</v>
      </c>
      <c r="E14" s="40">
        <v>2.1643518518518518E-3</v>
      </c>
      <c r="F14" s="41">
        <f>ROUND((E14-D14)*86400,0)</f>
        <v>13</v>
      </c>
      <c r="G14" s="48">
        <v>0</v>
      </c>
      <c r="H14" s="38">
        <f t="shared" ref="H14:H28" si="0">$H$61</f>
        <v>2.2727272727272728E-2</v>
      </c>
      <c r="I14" s="49">
        <v>125</v>
      </c>
      <c r="J14" s="49">
        <f>I14*H14*F14</f>
        <v>36.93181818181818</v>
      </c>
      <c r="K14" s="50">
        <v>0.2</v>
      </c>
      <c r="L14" s="49">
        <f>J14*(1+K14)</f>
        <v>44.318181818181813</v>
      </c>
      <c r="M14" s="50">
        <v>0</v>
      </c>
      <c r="N14" s="51">
        <f>J14*(1-M14)</f>
        <v>36.93181818181818</v>
      </c>
      <c r="O14" s="51">
        <f>N14*(1+K14)</f>
        <v>44.318181818181813</v>
      </c>
      <c r="P14" s="38" t="s">
        <v>21</v>
      </c>
      <c r="Q14" s="87" t="s">
        <v>36</v>
      </c>
    </row>
    <row r="15" spans="1:17" x14ac:dyDescent="0.35">
      <c r="A15" s="54" t="s">
        <v>42</v>
      </c>
      <c r="B15" s="75" t="s">
        <v>96</v>
      </c>
      <c r="C15" s="45" t="s">
        <v>28</v>
      </c>
      <c r="D15" s="40">
        <v>2.3148148148148147E-5</v>
      </c>
      <c r="E15" s="40">
        <v>4.6296296296296294E-5</v>
      </c>
      <c r="F15" s="41">
        <f t="shared" ref="F15:F41" si="1">ROUND((E15-D15)*86400,0)</f>
        <v>2</v>
      </c>
      <c r="G15" s="48">
        <v>0</v>
      </c>
      <c r="H15" s="38">
        <f t="shared" si="0"/>
        <v>2.2727272727272728E-2</v>
      </c>
      <c r="I15" s="49">
        <v>125</v>
      </c>
      <c r="J15" s="49">
        <f t="shared" ref="J15:J28" si="2">I15*H15*F15</f>
        <v>5.6818181818181817</v>
      </c>
      <c r="K15" s="50">
        <v>0.2</v>
      </c>
      <c r="L15" s="49">
        <f t="shared" ref="L15:L56" si="3">J15*(1+K15)</f>
        <v>6.8181818181818175</v>
      </c>
      <c r="M15" s="50">
        <v>0</v>
      </c>
      <c r="N15" s="51">
        <f t="shared" ref="N15:N56" si="4">J15*(1-M15)</f>
        <v>5.6818181818181817</v>
      </c>
      <c r="O15" s="51">
        <f t="shared" ref="O15:O56" si="5">N15*(1+K15)</f>
        <v>6.8181818181818175</v>
      </c>
      <c r="P15" s="38" t="s">
        <v>21</v>
      </c>
      <c r="Q15" s="87" t="s">
        <v>36</v>
      </c>
    </row>
    <row r="16" spans="1:17" x14ac:dyDescent="0.35">
      <c r="A16" s="54" t="s">
        <v>43</v>
      </c>
      <c r="B16" s="75" t="s">
        <v>96</v>
      </c>
      <c r="C16" s="45" t="s">
        <v>28</v>
      </c>
      <c r="D16" s="40">
        <v>4.6296296296296294E-5</v>
      </c>
      <c r="E16" s="40">
        <v>6.9444444444444444E-5</v>
      </c>
      <c r="F16" s="41">
        <f t="shared" si="1"/>
        <v>2</v>
      </c>
      <c r="G16" s="48">
        <v>0</v>
      </c>
      <c r="H16" s="38">
        <f t="shared" si="0"/>
        <v>2.2727272727272728E-2</v>
      </c>
      <c r="I16" s="49">
        <v>125</v>
      </c>
      <c r="J16" s="49">
        <f t="shared" si="2"/>
        <v>5.6818181818181817</v>
      </c>
      <c r="K16" s="50">
        <v>0.2</v>
      </c>
      <c r="L16" s="49">
        <f t="shared" si="3"/>
        <v>6.8181818181818175</v>
      </c>
      <c r="M16" s="50">
        <v>0</v>
      </c>
      <c r="N16" s="51">
        <f t="shared" si="4"/>
        <v>5.6818181818181817</v>
      </c>
      <c r="O16" s="51">
        <f t="shared" si="5"/>
        <v>6.8181818181818175</v>
      </c>
      <c r="P16" s="38" t="s">
        <v>21</v>
      </c>
      <c r="Q16" s="87" t="s">
        <v>36</v>
      </c>
    </row>
    <row r="17" spans="1:17" x14ac:dyDescent="0.35">
      <c r="A17" s="54" t="s">
        <v>44</v>
      </c>
      <c r="B17" s="75" t="s">
        <v>96</v>
      </c>
      <c r="C17" s="45" t="s">
        <v>28</v>
      </c>
      <c r="D17" s="40">
        <v>2.0138888888888888E-3</v>
      </c>
      <c r="E17" s="40">
        <v>2.0486111111111113E-3</v>
      </c>
      <c r="F17" s="41">
        <f t="shared" si="1"/>
        <v>3</v>
      </c>
      <c r="G17" s="48">
        <v>0</v>
      </c>
      <c r="H17" s="38">
        <f t="shared" si="0"/>
        <v>2.2727272727272728E-2</v>
      </c>
      <c r="I17" s="49">
        <v>125</v>
      </c>
      <c r="J17" s="49">
        <f t="shared" si="2"/>
        <v>8.5227272727272734</v>
      </c>
      <c r="K17" s="50">
        <v>0.2</v>
      </c>
      <c r="L17" s="49">
        <f t="shared" si="3"/>
        <v>10.227272727272728</v>
      </c>
      <c r="M17" s="50">
        <v>0</v>
      </c>
      <c r="N17" s="51">
        <f t="shared" si="4"/>
        <v>8.5227272727272734</v>
      </c>
      <c r="O17" s="51">
        <f t="shared" si="5"/>
        <v>10.227272727272728</v>
      </c>
      <c r="P17" s="38" t="s">
        <v>21</v>
      </c>
      <c r="Q17" s="87" t="s">
        <v>36</v>
      </c>
    </row>
    <row r="18" spans="1:17" x14ac:dyDescent="0.35">
      <c r="A18" s="54" t="s">
        <v>45</v>
      </c>
      <c r="B18" s="75" t="s">
        <v>96</v>
      </c>
      <c r="C18" s="45" t="s">
        <v>28</v>
      </c>
      <c r="D18" s="40">
        <v>9.2592592592592588E-5</v>
      </c>
      <c r="E18" s="40">
        <v>1.1574074074074075E-4</v>
      </c>
      <c r="F18" s="41">
        <f t="shared" si="1"/>
        <v>2</v>
      </c>
      <c r="G18" s="48">
        <v>0</v>
      </c>
      <c r="H18" s="38">
        <f t="shared" si="0"/>
        <v>2.2727272727272728E-2</v>
      </c>
      <c r="I18" s="49">
        <v>125</v>
      </c>
      <c r="J18" s="49">
        <f t="shared" si="2"/>
        <v>5.6818181818181817</v>
      </c>
      <c r="K18" s="50">
        <v>0.2</v>
      </c>
      <c r="L18" s="49">
        <f t="shared" si="3"/>
        <v>6.8181818181818175</v>
      </c>
      <c r="M18" s="50">
        <v>0</v>
      </c>
      <c r="N18" s="51">
        <f t="shared" si="4"/>
        <v>5.6818181818181817</v>
      </c>
      <c r="O18" s="51">
        <f t="shared" si="5"/>
        <v>6.8181818181818175</v>
      </c>
      <c r="P18" s="38" t="s">
        <v>21</v>
      </c>
      <c r="Q18" s="87" t="s">
        <v>36</v>
      </c>
    </row>
    <row r="19" spans="1:17" x14ac:dyDescent="0.35">
      <c r="A19" s="54" t="s">
        <v>46</v>
      </c>
      <c r="B19" s="75" t="s">
        <v>96</v>
      </c>
      <c r="C19" s="45" t="s">
        <v>28</v>
      </c>
      <c r="D19" s="40">
        <v>1.5046296296296296E-3</v>
      </c>
      <c r="E19" s="40">
        <v>1.5277777777777779E-3</v>
      </c>
      <c r="F19" s="41">
        <f t="shared" si="1"/>
        <v>2</v>
      </c>
      <c r="G19" s="48">
        <v>0</v>
      </c>
      <c r="H19" s="38">
        <f t="shared" si="0"/>
        <v>2.2727272727272728E-2</v>
      </c>
      <c r="I19" s="49">
        <v>125</v>
      </c>
      <c r="J19" s="49">
        <f t="shared" si="2"/>
        <v>5.6818181818181817</v>
      </c>
      <c r="K19" s="50">
        <v>0.2</v>
      </c>
      <c r="L19" s="49">
        <f t="shared" si="3"/>
        <v>6.8181818181818175</v>
      </c>
      <c r="M19" s="50">
        <v>0</v>
      </c>
      <c r="N19" s="51">
        <f t="shared" si="4"/>
        <v>5.6818181818181817</v>
      </c>
      <c r="O19" s="51">
        <f t="shared" si="5"/>
        <v>6.8181818181818175</v>
      </c>
      <c r="P19" s="38" t="s">
        <v>21</v>
      </c>
      <c r="Q19" s="87" t="s">
        <v>36</v>
      </c>
    </row>
    <row r="20" spans="1:17" x14ac:dyDescent="0.35">
      <c r="A20" s="54" t="s">
        <v>47</v>
      </c>
      <c r="B20" s="75" t="s">
        <v>96</v>
      </c>
      <c r="C20" s="45" t="s">
        <v>28</v>
      </c>
      <c r="D20" s="40">
        <v>1.5277777777777779E-3</v>
      </c>
      <c r="E20" s="40">
        <v>1.5509259259259259E-3</v>
      </c>
      <c r="F20" s="41">
        <f t="shared" si="1"/>
        <v>2</v>
      </c>
      <c r="G20" s="48">
        <v>0</v>
      </c>
      <c r="H20" s="38">
        <f t="shared" si="0"/>
        <v>2.2727272727272728E-2</v>
      </c>
      <c r="I20" s="49">
        <v>125</v>
      </c>
      <c r="J20" s="49">
        <f t="shared" si="2"/>
        <v>5.6818181818181817</v>
      </c>
      <c r="K20" s="50">
        <v>0.2</v>
      </c>
      <c r="L20" s="49">
        <f t="shared" si="3"/>
        <v>6.8181818181818175</v>
      </c>
      <c r="M20" s="50">
        <v>0</v>
      </c>
      <c r="N20" s="51">
        <f t="shared" si="4"/>
        <v>5.6818181818181817</v>
      </c>
      <c r="O20" s="51">
        <f t="shared" si="5"/>
        <v>6.8181818181818175</v>
      </c>
      <c r="P20" s="38" t="s">
        <v>21</v>
      </c>
      <c r="Q20" s="87" t="s">
        <v>36</v>
      </c>
    </row>
    <row r="21" spans="1:17" x14ac:dyDescent="0.35">
      <c r="A21" s="54" t="s">
        <v>48</v>
      </c>
      <c r="B21" s="75" t="s">
        <v>96</v>
      </c>
      <c r="C21" s="45" t="s">
        <v>28</v>
      </c>
      <c r="D21" s="40">
        <v>1.5509259259259259E-3</v>
      </c>
      <c r="E21" s="40">
        <v>1.5740740740740741E-3</v>
      </c>
      <c r="F21" s="41">
        <f t="shared" si="1"/>
        <v>2</v>
      </c>
      <c r="G21" s="48">
        <v>0</v>
      </c>
      <c r="H21" s="38">
        <f t="shared" si="0"/>
        <v>2.2727272727272728E-2</v>
      </c>
      <c r="I21" s="49">
        <v>125</v>
      </c>
      <c r="J21" s="49">
        <f t="shared" si="2"/>
        <v>5.6818181818181817</v>
      </c>
      <c r="K21" s="50">
        <v>0.2</v>
      </c>
      <c r="L21" s="49">
        <f t="shared" si="3"/>
        <v>6.8181818181818175</v>
      </c>
      <c r="M21" s="50">
        <v>0</v>
      </c>
      <c r="N21" s="51">
        <f t="shared" si="4"/>
        <v>5.6818181818181817</v>
      </c>
      <c r="O21" s="51">
        <f t="shared" si="5"/>
        <v>6.8181818181818175</v>
      </c>
      <c r="P21" s="38" t="s">
        <v>21</v>
      </c>
      <c r="Q21" s="87" t="s">
        <v>36</v>
      </c>
    </row>
    <row r="22" spans="1:17" x14ac:dyDescent="0.35">
      <c r="A22" s="54" t="s">
        <v>49</v>
      </c>
      <c r="B22" s="75" t="s">
        <v>96</v>
      </c>
      <c r="C22" s="45" t="s">
        <v>28</v>
      </c>
      <c r="D22" s="40">
        <v>2.0138888888888888E-3</v>
      </c>
      <c r="E22" s="40">
        <v>2.0486111111111113E-3</v>
      </c>
      <c r="F22" s="41">
        <f t="shared" si="1"/>
        <v>3</v>
      </c>
      <c r="G22" s="48">
        <v>0</v>
      </c>
      <c r="H22" s="38">
        <f t="shared" si="0"/>
        <v>2.2727272727272728E-2</v>
      </c>
      <c r="I22" s="49">
        <v>125</v>
      </c>
      <c r="J22" s="49">
        <f t="shared" si="2"/>
        <v>8.5227272727272734</v>
      </c>
      <c r="K22" s="50">
        <v>0.2</v>
      </c>
      <c r="L22" s="49">
        <f t="shared" si="3"/>
        <v>10.227272727272728</v>
      </c>
      <c r="M22" s="50">
        <v>0</v>
      </c>
      <c r="N22" s="51">
        <f t="shared" si="4"/>
        <v>8.5227272727272734</v>
      </c>
      <c r="O22" s="51">
        <f t="shared" si="5"/>
        <v>10.227272727272728</v>
      </c>
      <c r="P22" s="38" t="s">
        <v>21</v>
      </c>
      <c r="Q22" s="87" t="s">
        <v>36</v>
      </c>
    </row>
    <row r="23" spans="1:17" x14ac:dyDescent="0.35">
      <c r="A23" s="54" t="s">
        <v>50</v>
      </c>
      <c r="B23" s="75" t="s">
        <v>96</v>
      </c>
      <c r="C23" s="45" t="s">
        <v>28</v>
      </c>
      <c r="D23" s="40">
        <v>1.5972222222222223E-3</v>
      </c>
      <c r="E23" s="40">
        <v>1.6203703703703703E-3</v>
      </c>
      <c r="F23" s="41">
        <f t="shared" si="1"/>
        <v>2</v>
      </c>
      <c r="G23" s="48">
        <v>0</v>
      </c>
      <c r="H23" s="38">
        <f t="shared" si="0"/>
        <v>2.2727272727272728E-2</v>
      </c>
      <c r="I23" s="49">
        <v>125</v>
      </c>
      <c r="J23" s="49">
        <f t="shared" si="2"/>
        <v>5.6818181818181817</v>
      </c>
      <c r="K23" s="50">
        <v>0.2</v>
      </c>
      <c r="L23" s="49">
        <f t="shared" si="3"/>
        <v>6.8181818181818175</v>
      </c>
      <c r="M23" s="50">
        <v>0</v>
      </c>
      <c r="N23" s="51">
        <f t="shared" si="4"/>
        <v>5.6818181818181817</v>
      </c>
      <c r="O23" s="51">
        <f t="shared" si="5"/>
        <v>6.8181818181818175</v>
      </c>
      <c r="P23" s="38" t="s">
        <v>21</v>
      </c>
      <c r="Q23" s="87" t="s">
        <v>36</v>
      </c>
    </row>
    <row r="24" spans="1:17" x14ac:dyDescent="0.35">
      <c r="A24" s="54" t="s">
        <v>51</v>
      </c>
      <c r="B24" s="75" t="s">
        <v>96</v>
      </c>
      <c r="C24" s="45" t="s">
        <v>28</v>
      </c>
      <c r="D24" s="40">
        <v>2.0138888888888888E-3</v>
      </c>
      <c r="E24" s="40">
        <v>2.0486111111111113E-3</v>
      </c>
      <c r="F24" s="41">
        <f t="shared" si="1"/>
        <v>3</v>
      </c>
      <c r="G24" s="48">
        <v>0</v>
      </c>
      <c r="H24" s="38">
        <f t="shared" si="0"/>
        <v>2.2727272727272728E-2</v>
      </c>
      <c r="I24" s="49">
        <v>125</v>
      </c>
      <c r="J24" s="49">
        <f t="shared" si="2"/>
        <v>8.5227272727272734</v>
      </c>
      <c r="K24" s="50">
        <v>0.2</v>
      </c>
      <c r="L24" s="49">
        <f t="shared" si="3"/>
        <v>10.227272727272728</v>
      </c>
      <c r="M24" s="50">
        <v>0</v>
      </c>
      <c r="N24" s="51">
        <f t="shared" si="4"/>
        <v>8.5227272727272734</v>
      </c>
      <c r="O24" s="51">
        <f t="shared" si="5"/>
        <v>10.227272727272728</v>
      </c>
      <c r="P24" s="38" t="s">
        <v>21</v>
      </c>
      <c r="Q24" s="87" t="s">
        <v>36</v>
      </c>
    </row>
    <row r="25" spans="1:17" x14ac:dyDescent="0.35">
      <c r="A25" s="54" t="s">
        <v>52</v>
      </c>
      <c r="B25" s="75" t="s">
        <v>96</v>
      </c>
      <c r="C25" s="45" t="s">
        <v>28</v>
      </c>
      <c r="D25" s="40">
        <v>1.6435185185185185E-3</v>
      </c>
      <c r="E25" s="40">
        <v>1.6666666666666668E-3</v>
      </c>
      <c r="F25" s="41">
        <f t="shared" si="1"/>
        <v>2</v>
      </c>
      <c r="G25" s="48">
        <v>0</v>
      </c>
      <c r="H25" s="38">
        <f t="shared" si="0"/>
        <v>2.2727272727272728E-2</v>
      </c>
      <c r="I25" s="49">
        <v>125</v>
      </c>
      <c r="J25" s="49">
        <f t="shared" si="2"/>
        <v>5.6818181818181817</v>
      </c>
      <c r="K25" s="50">
        <v>0.2</v>
      </c>
      <c r="L25" s="49">
        <f t="shared" si="3"/>
        <v>6.8181818181818175</v>
      </c>
      <c r="M25" s="50">
        <v>0</v>
      </c>
      <c r="N25" s="51">
        <f t="shared" si="4"/>
        <v>5.6818181818181817</v>
      </c>
      <c r="O25" s="51">
        <f t="shared" si="5"/>
        <v>6.8181818181818175</v>
      </c>
      <c r="P25" s="38" t="s">
        <v>21</v>
      </c>
      <c r="Q25" s="87" t="s">
        <v>36</v>
      </c>
    </row>
    <row r="26" spans="1:17" x14ac:dyDescent="0.35">
      <c r="A26" s="54" t="s">
        <v>53</v>
      </c>
      <c r="B26" s="75" t="s">
        <v>96</v>
      </c>
      <c r="C26" s="45" t="s">
        <v>28</v>
      </c>
      <c r="D26" s="40">
        <v>1.6666666666666668E-3</v>
      </c>
      <c r="E26" s="40">
        <v>1.6898148148148148E-3</v>
      </c>
      <c r="F26" s="41">
        <f t="shared" si="1"/>
        <v>2</v>
      </c>
      <c r="G26" s="48">
        <v>0</v>
      </c>
      <c r="H26" s="38">
        <f t="shared" si="0"/>
        <v>2.2727272727272728E-2</v>
      </c>
      <c r="I26" s="49">
        <v>125</v>
      </c>
      <c r="J26" s="49">
        <f t="shared" si="2"/>
        <v>5.6818181818181817</v>
      </c>
      <c r="K26" s="50">
        <v>0.2</v>
      </c>
      <c r="L26" s="49">
        <f t="shared" si="3"/>
        <v>6.8181818181818175</v>
      </c>
      <c r="M26" s="50">
        <v>0</v>
      </c>
      <c r="N26" s="51">
        <f t="shared" si="4"/>
        <v>5.6818181818181817</v>
      </c>
      <c r="O26" s="51">
        <f t="shared" si="5"/>
        <v>6.8181818181818175</v>
      </c>
      <c r="P26" s="38" t="s">
        <v>21</v>
      </c>
      <c r="Q26" s="87" t="s">
        <v>36</v>
      </c>
    </row>
    <row r="27" spans="1:17" x14ac:dyDescent="0.35">
      <c r="A27" s="54" t="s">
        <v>54</v>
      </c>
      <c r="B27" s="75" t="s">
        <v>96</v>
      </c>
      <c r="C27" s="45" t="s">
        <v>28</v>
      </c>
      <c r="D27" s="40">
        <v>1.6898148148148148E-3</v>
      </c>
      <c r="E27" s="40">
        <v>1.712962962962963E-3</v>
      </c>
      <c r="F27" s="41">
        <f t="shared" si="1"/>
        <v>2</v>
      </c>
      <c r="G27" s="48">
        <v>0</v>
      </c>
      <c r="H27" s="38">
        <f t="shared" si="0"/>
        <v>2.2727272727272728E-2</v>
      </c>
      <c r="I27" s="49">
        <v>125</v>
      </c>
      <c r="J27" s="49">
        <f t="shared" si="2"/>
        <v>5.6818181818181817</v>
      </c>
      <c r="K27" s="50">
        <v>0.2</v>
      </c>
      <c r="L27" s="49">
        <f t="shared" si="3"/>
        <v>6.8181818181818175</v>
      </c>
      <c r="M27" s="50">
        <v>0</v>
      </c>
      <c r="N27" s="51">
        <f t="shared" si="4"/>
        <v>5.6818181818181817</v>
      </c>
      <c r="O27" s="51">
        <f t="shared" si="5"/>
        <v>6.8181818181818175</v>
      </c>
      <c r="P27" s="38" t="s">
        <v>21</v>
      </c>
      <c r="Q27" s="87" t="s">
        <v>36</v>
      </c>
    </row>
    <row r="28" spans="1:17" x14ac:dyDescent="0.35">
      <c r="A28" s="55" t="s">
        <v>55</v>
      </c>
      <c r="B28" s="76" t="s">
        <v>96</v>
      </c>
      <c r="C28" s="45" t="s">
        <v>28</v>
      </c>
      <c r="D28" s="40">
        <v>1.712962962962963E-3</v>
      </c>
      <c r="E28" s="40">
        <v>1.736111111111111E-3</v>
      </c>
      <c r="F28" s="41">
        <f t="shared" si="1"/>
        <v>2</v>
      </c>
      <c r="G28" s="48">
        <v>0</v>
      </c>
      <c r="H28" s="38">
        <f t="shared" si="0"/>
        <v>2.2727272727272728E-2</v>
      </c>
      <c r="I28" s="49">
        <v>125</v>
      </c>
      <c r="J28" s="49">
        <f t="shared" si="2"/>
        <v>5.6818181818181817</v>
      </c>
      <c r="K28" s="50">
        <v>0.2</v>
      </c>
      <c r="L28" s="49">
        <f t="shared" si="3"/>
        <v>6.8181818181818175</v>
      </c>
      <c r="M28" s="50">
        <v>0</v>
      </c>
      <c r="N28" s="51">
        <f t="shared" si="4"/>
        <v>5.6818181818181817</v>
      </c>
      <c r="O28" s="51">
        <f t="shared" si="5"/>
        <v>6.8181818181818175</v>
      </c>
      <c r="P28" s="38" t="s">
        <v>21</v>
      </c>
      <c r="Q28" s="87" t="s">
        <v>36</v>
      </c>
    </row>
    <row r="29" spans="1:17" x14ac:dyDescent="0.35">
      <c r="A29" s="55" t="s">
        <v>55</v>
      </c>
      <c r="B29" s="76" t="s">
        <v>96</v>
      </c>
      <c r="C29" s="46" t="s">
        <v>38</v>
      </c>
      <c r="D29" s="40">
        <v>2.0138888888888888E-3</v>
      </c>
      <c r="E29" s="40">
        <v>2.0833333333333333E-3</v>
      </c>
      <c r="F29" s="41">
        <f t="shared" si="1"/>
        <v>6</v>
      </c>
      <c r="G29" s="48">
        <v>0</v>
      </c>
      <c r="H29" s="38">
        <f t="shared" ref="H29:H38" si="6">$H$64</f>
        <v>2.0833333333333332E-2</v>
      </c>
      <c r="I29" s="49">
        <v>115</v>
      </c>
      <c r="J29" s="49">
        <f>I29*H29*F29</f>
        <v>14.374999999999998</v>
      </c>
      <c r="K29" s="50">
        <v>0.2</v>
      </c>
      <c r="L29" s="49">
        <f t="shared" si="3"/>
        <v>17.249999999999996</v>
      </c>
      <c r="M29" s="50">
        <v>0</v>
      </c>
      <c r="N29" s="51">
        <f t="shared" si="4"/>
        <v>14.374999999999998</v>
      </c>
      <c r="O29" s="51">
        <f t="shared" si="5"/>
        <v>17.249999999999996</v>
      </c>
      <c r="P29" s="38" t="s">
        <v>21</v>
      </c>
      <c r="Q29" s="87" t="s">
        <v>36</v>
      </c>
    </row>
    <row r="30" spans="1:17" x14ac:dyDescent="0.35">
      <c r="A30" s="54" t="s">
        <v>56</v>
      </c>
      <c r="B30" s="75" t="s">
        <v>96</v>
      </c>
      <c r="C30" s="46" t="s">
        <v>38</v>
      </c>
      <c r="D30" s="40">
        <v>1.7592592592592592E-3</v>
      </c>
      <c r="E30" s="40">
        <v>1.7824074074074075E-3</v>
      </c>
      <c r="F30" s="41">
        <f t="shared" si="1"/>
        <v>2</v>
      </c>
      <c r="G30" s="48">
        <v>0</v>
      </c>
      <c r="H30" s="38">
        <f t="shared" si="6"/>
        <v>2.0833333333333332E-2</v>
      </c>
      <c r="I30" s="49">
        <v>115</v>
      </c>
      <c r="J30" s="49">
        <f t="shared" ref="J30:J42" si="7">I30*H30*F30</f>
        <v>4.7916666666666661</v>
      </c>
      <c r="K30" s="50">
        <v>0.2</v>
      </c>
      <c r="L30" s="49">
        <f t="shared" si="3"/>
        <v>5.7499999999999991</v>
      </c>
      <c r="M30" s="50">
        <v>0</v>
      </c>
      <c r="N30" s="51">
        <f t="shared" si="4"/>
        <v>4.7916666666666661</v>
      </c>
      <c r="O30" s="51">
        <f t="shared" si="5"/>
        <v>5.7499999999999991</v>
      </c>
      <c r="P30" s="38" t="s">
        <v>21</v>
      </c>
      <c r="Q30" s="87" t="s">
        <v>36</v>
      </c>
    </row>
    <row r="31" spans="1:17" x14ac:dyDescent="0.35">
      <c r="A31" s="54" t="s">
        <v>57</v>
      </c>
      <c r="B31" s="75" t="s">
        <v>96</v>
      </c>
      <c r="C31" s="46" t="s">
        <v>38</v>
      </c>
      <c r="D31" s="40">
        <v>1.7824074074074075E-3</v>
      </c>
      <c r="E31" s="40">
        <v>1.8055555555555555E-3</v>
      </c>
      <c r="F31" s="41">
        <f t="shared" si="1"/>
        <v>2</v>
      </c>
      <c r="G31" s="48">
        <v>0</v>
      </c>
      <c r="H31" s="38">
        <f t="shared" si="6"/>
        <v>2.0833333333333332E-2</v>
      </c>
      <c r="I31" s="49">
        <v>115</v>
      </c>
      <c r="J31" s="49">
        <f t="shared" si="7"/>
        <v>4.7916666666666661</v>
      </c>
      <c r="K31" s="50">
        <v>0.2</v>
      </c>
      <c r="L31" s="49">
        <f t="shared" si="3"/>
        <v>5.7499999999999991</v>
      </c>
      <c r="M31" s="50">
        <v>0</v>
      </c>
      <c r="N31" s="51">
        <f t="shared" si="4"/>
        <v>4.7916666666666661</v>
      </c>
      <c r="O31" s="51">
        <f t="shared" si="5"/>
        <v>5.7499999999999991</v>
      </c>
      <c r="P31" s="38" t="s">
        <v>21</v>
      </c>
      <c r="Q31" s="87" t="s">
        <v>36</v>
      </c>
    </row>
    <row r="32" spans="1:17" x14ac:dyDescent="0.35">
      <c r="A32" s="54" t="s">
        <v>58</v>
      </c>
      <c r="B32" s="75" t="s">
        <v>96</v>
      </c>
      <c r="C32" s="46" t="s">
        <v>38</v>
      </c>
      <c r="D32" s="40">
        <v>1.8055555555555555E-3</v>
      </c>
      <c r="E32" s="40">
        <v>1.8287037037037037E-3</v>
      </c>
      <c r="F32" s="41">
        <f t="shared" si="1"/>
        <v>2</v>
      </c>
      <c r="G32" s="48">
        <v>0</v>
      </c>
      <c r="H32" s="38">
        <f t="shared" si="6"/>
        <v>2.0833333333333332E-2</v>
      </c>
      <c r="I32" s="49">
        <v>115</v>
      </c>
      <c r="J32" s="49">
        <f t="shared" si="7"/>
        <v>4.7916666666666661</v>
      </c>
      <c r="K32" s="50">
        <v>0.2</v>
      </c>
      <c r="L32" s="49">
        <f t="shared" si="3"/>
        <v>5.7499999999999991</v>
      </c>
      <c r="M32" s="50">
        <v>0</v>
      </c>
      <c r="N32" s="51">
        <f t="shared" si="4"/>
        <v>4.7916666666666661</v>
      </c>
      <c r="O32" s="51">
        <f t="shared" si="5"/>
        <v>5.7499999999999991</v>
      </c>
      <c r="P32" s="38" t="s">
        <v>21</v>
      </c>
      <c r="Q32" s="87" t="s">
        <v>36</v>
      </c>
    </row>
    <row r="33" spans="1:17" x14ac:dyDescent="0.35">
      <c r="A33" s="54" t="s">
        <v>59</v>
      </c>
      <c r="B33" s="75" t="s">
        <v>96</v>
      </c>
      <c r="C33" s="46" t="s">
        <v>38</v>
      </c>
      <c r="D33" s="40">
        <v>1.8287037037037037E-3</v>
      </c>
      <c r="E33" s="40">
        <v>1.8518518518518519E-3</v>
      </c>
      <c r="F33" s="41">
        <f t="shared" si="1"/>
        <v>2</v>
      </c>
      <c r="G33" s="48">
        <v>0</v>
      </c>
      <c r="H33" s="38">
        <f t="shared" si="6"/>
        <v>2.0833333333333332E-2</v>
      </c>
      <c r="I33" s="49">
        <v>115</v>
      </c>
      <c r="J33" s="49">
        <f t="shared" si="7"/>
        <v>4.7916666666666661</v>
      </c>
      <c r="K33" s="50">
        <v>0.2</v>
      </c>
      <c r="L33" s="49">
        <f t="shared" si="3"/>
        <v>5.7499999999999991</v>
      </c>
      <c r="M33" s="50">
        <v>0</v>
      </c>
      <c r="N33" s="51">
        <f t="shared" si="4"/>
        <v>4.7916666666666661</v>
      </c>
      <c r="O33" s="51">
        <f t="shared" si="5"/>
        <v>5.7499999999999991</v>
      </c>
      <c r="P33" s="38" t="s">
        <v>21</v>
      </c>
      <c r="Q33" s="87" t="s">
        <v>36</v>
      </c>
    </row>
    <row r="34" spans="1:17" x14ac:dyDescent="0.35">
      <c r="A34" s="54" t="s">
        <v>60</v>
      </c>
      <c r="B34" s="75" t="s">
        <v>96</v>
      </c>
      <c r="C34" s="46" t="s">
        <v>38</v>
      </c>
      <c r="D34" s="40">
        <v>1.8518518518518519E-3</v>
      </c>
      <c r="E34" s="40">
        <v>1.8749999999999999E-3</v>
      </c>
      <c r="F34" s="41">
        <f t="shared" si="1"/>
        <v>2</v>
      </c>
      <c r="G34" s="48">
        <v>0</v>
      </c>
      <c r="H34" s="38">
        <f t="shared" si="6"/>
        <v>2.0833333333333332E-2</v>
      </c>
      <c r="I34" s="49">
        <v>115</v>
      </c>
      <c r="J34" s="49">
        <f t="shared" si="7"/>
        <v>4.7916666666666661</v>
      </c>
      <c r="K34" s="50">
        <v>0.2</v>
      </c>
      <c r="L34" s="49">
        <f t="shared" si="3"/>
        <v>5.7499999999999991</v>
      </c>
      <c r="M34" s="50">
        <v>0</v>
      </c>
      <c r="N34" s="51">
        <f t="shared" si="4"/>
        <v>4.7916666666666661</v>
      </c>
      <c r="O34" s="51">
        <f t="shared" si="5"/>
        <v>5.7499999999999991</v>
      </c>
      <c r="P34" s="38" t="s">
        <v>21</v>
      </c>
      <c r="Q34" s="87" t="s">
        <v>36</v>
      </c>
    </row>
    <row r="35" spans="1:17" x14ac:dyDescent="0.35">
      <c r="A35" s="54" t="s">
        <v>61</v>
      </c>
      <c r="B35" s="75" t="s">
        <v>96</v>
      </c>
      <c r="C35" s="46" t="s">
        <v>38</v>
      </c>
      <c r="D35" s="40">
        <v>1.8749999999999999E-3</v>
      </c>
      <c r="E35" s="40">
        <v>1.8981481481481482E-3</v>
      </c>
      <c r="F35" s="41">
        <f t="shared" si="1"/>
        <v>2</v>
      </c>
      <c r="G35" s="48">
        <v>0</v>
      </c>
      <c r="H35" s="38">
        <f t="shared" si="6"/>
        <v>2.0833333333333332E-2</v>
      </c>
      <c r="I35" s="49">
        <v>115</v>
      </c>
      <c r="J35" s="49">
        <f t="shared" si="7"/>
        <v>4.7916666666666661</v>
      </c>
      <c r="K35" s="50">
        <v>0.2</v>
      </c>
      <c r="L35" s="49">
        <f t="shared" si="3"/>
        <v>5.7499999999999991</v>
      </c>
      <c r="M35" s="50">
        <v>0</v>
      </c>
      <c r="N35" s="51">
        <f t="shared" si="4"/>
        <v>4.7916666666666661</v>
      </c>
      <c r="O35" s="51">
        <f t="shared" si="5"/>
        <v>5.7499999999999991</v>
      </c>
      <c r="P35" s="38" t="s">
        <v>21</v>
      </c>
      <c r="Q35" s="87" t="s">
        <v>36</v>
      </c>
    </row>
    <row r="36" spans="1:17" x14ac:dyDescent="0.35">
      <c r="A36" s="54" t="s">
        <v>62</v>
      </c>
      <c r="B36" s="75" t="s">
        <v>96</v>
      </c>
      <c r="C36" s="46" t="s">
        <v>38</v>
      </c>
      <c r="D36" s="40">
        <v>1.8981481481481482E-3</v>
      </c>
      <c r="E36" s="40">
        <v>1.9212962962962964E-3</v>
      </c>
      <c r="F36" s="41">
        <f t="shared" si="1"/>
        <v>2</v>
      </c>
      <c r="G36" s="48">
        <v>0</v>
      </c>
      <c r="H36" s="38">
        <f t="shared" si="6"/>
        <v>2.0833333333333332E-2</v>
      </c>
      <c r="I36" s="49">
        <v>115</v>
      </c>
      <c r="J36" s="49">
        <f t="shared" si="7"/>
        <v>4.7916666666666661</v>
      </c>
      <c r="K36" s="50">
        <v>0.2</v>
      </c>
      <c r="L36" s="49">
        <f t="shared" si="3"/>
        <v>5.7499999999999991</v>
      </c>
      <c r="M36" s="50">
        <v>0</v>
      </c>
      <c r="N36" s="51">
        <f t="shared" si="4"/>
        <v>4.7916666666666661</v>
      </c>
      <c r="O36" s="51">
        <f t="shared" si="5"/>
        <v>5.7499999999999991</v>
      </c>
      <c r="P36" s="38" t="s">
        <v>21</v>
      </c>
      <c r="Q36" s="87" t="s">
        <v>36</v>
      </c>
    </row>
    <row r="37" spans="1:17" x14ac:dyDescent="0.35">
      <c r="A37" s="54" t="s">
        <v>63</v>
      </c>
      <c r="B37" s="75" t="s">
        <v>96</v>
      </c>
      <c r="C37" s="46" t="s">
        <v>38</v>
      </c>
      <c r="D37" s="40">
        <v>1.9212962962962964E-3</v>
      </c>
      <c r="E37" s="40">
        <v>1.9444444444444444E-3</v>
      </c>
      <c r="F37" s="41">
        <f t="shared" si="1"/>
        <v>2</v>
      </c>
      <c r="G37" s="48">
        <v>0</v>
      </c>
      <c r="H37" s="38">
        <f t="shared" si="6"/>
        <v>2.0833333333333332E-2</v>
      </c>
      <c r="I37" s="49">
        <v>115</v>
      </c>
      <c r="J37" s="49">
        <f t="shared" si="7"/>
        <v>4.7916666666666661</v>
      </c>
      <c r="K37" s="50">
        <v>0.2</v>
      </c>
      <c r="L37" s="49">
        <f t="shared" si="3"/>
        <v>5.7499999999999991</v>
      </c>
      <c r="M37" s="50">
        <v>0</v>
      </c>
      <c r="N37" s="51">
        <f t="shared" si="4"/>
        <v>4.7916666666666661</v>
      </c>
      <c r="O37" s="51">
        <f t="shared" si="5"/>
        <v>5.7499999999999991</v>
      </c>
      <c r="P37" s="38" t="s">
        <v>21</v>
      </c>
      <c r="Q37" s="87" t="s">
        <v>36</v>
      </c>
    </row>
    <row r="38" spans="1:17" x14ac:dyDescent="0.35">
      <c r="A38" s="54" t="s">
        <v>64</v>
      </c>
      <c r="B38" s="75" t="s">
        <v>96</v>
      </c>
      <c r="C38" s="46" t="s">
        <v>38</v>
      </c>
      <c r="D38" s="40">
        <v>1.9444444444444444E-3</v>
      </c>
      <c r="E38" s="40">
        <v>1.9675925925925924E-3</v>
      </c>
      <c r="F38" s="41">
        <f>ROUND((E38-D38)*86400,0)</f>
        <v>2</v>
      </c>
      <c r="G38" s="48">
        <v>0</v>
      </c>
      <c r="H38" s="38">
        <f t="shared" si="6"/>
        <v>2.0833333333333332E-2</v>
      </c>
      <c r="I38" s="49">
        <v>115</v>
      </c>
      <c r="J38" s="49">
        <f>I38*H38*F38</f>
        <v>4.7916666666666661</v>
      </c>
      <c r="K38" s="50">
        <v>0.2</v>
      </c>
      <c r="L38" s="49">
        <f t="shared" si="3"/>
        <v>5.7499999999999991</v>
      </c>
      <c r="M38" s="50">
        <v>0</v>
      </c>
      <c r="N38" s="51">
        <f t="shared" si="4"/>
        <v>4.7916666666666661</v>
      </c>
      <c r="O38" s="51">
        <f t="shared" si="5"/>
        <v>5.7499999999999991</v>
      </c>
      <c r="P38" s="38" t="s">
        <v>21</v>
      </c>
      <c r="Q38" s="87" t="s">
        <v>36</v>
      </c>
    </row>
    <row r="39" spans="1:17" x14ac:dyDescent="0.35">
      <c r="A39" s="55" t="s">
        <v>55</v>
      </c>
      <c r="B39" s="76" t="s">
        <v>96</v>
      </c>
      <c r="C39" s="47" t="s">
        <v>39</v>
      </c>
      <c r="D39" s="40">
        <v>1.9675925925925924E-3</v>
      </c>
      <c r="E39" s="40">
        <v>1.9907407407407408E-3</v>
      </c>
      <c r="F39" s="41">
        <f t="shared" si="1"/>
        <v>2</v>
      </c>
      <c r="G39" s="48">
        <v>0</v>
      </c>
      <c r="H39" s="38">
        <f>$H$67</f>
        <v>0.05</v>
      </c>
      <c r="I39" s="49">
        <v>20</v>
      </c>
      <c r="J39" s="49">
        <f t="shared" si="7"/>
        <v>2</v>
      </c>
      <c r="K39" s="50">
        <v>0.2</v>
      </c>
      <c r="L39" s="49">
        <f t="shared" si="3"/>
        <v>2.4</v>
      </c>
      <c r="M39" s="50">
        <v>0</v>
      </c>
      <c r="N39" s="51">
        <f t="shared" si="4"/>
        <v>2</v>
      </c>
      <c r="O39" s="51">
        <f t="shared" si="5"/>
        <v>2.4</v>
      </c>
      <c r="P39" s="38" t="s">
        <v>21</v>
      </c>
      <c r="Q39" s="87" t="s">
        <v>36</v>
      </c>
    </row>
    <row r="40" spans="1:17" x14ac:dyDescent="0.35">
      <c r="A40" s="54" t="s">
        <v>65</v>
      </c>
      <c r="B40" s="75" t="s">
        <v>96</v>
      </c>
      <c r="C40" s="47" t="s">
        <v>39</v>
      </c>
      <c r="D40" s="40">
        <v>1.9907407407407408E-3</v>
      </c>
      <c r="E40" s="40">
        <v>2.0138888888888888E-3</v>
      </c>
      <c r="F40" s="41">
        <f t="shared" si="1"/>
        <v>2</v>
      </c>
      <c r="G40" s="48">
        <v>0</v>
      </c>
      <c r="H40" s="38">
        <f>$H$67</f>
        <v>0.05</v>
      </c>
      <c r="I40" s="49">
        <v>20</v>
      </c>
      <c r="J40" s="49">
        <f t="shared" si="7"/>
        <v>2</v>
      </c>
      <c r="K40" s="50">
        <v>0.2</v>
      </c>
      <c r="L40" s="49">
        <f t="shared" si="3"/>
        <v>2.4</v>
      </c>
      <c r="M40" s="50">
        <v>0</v>
      </c>
      <c r="N40" s="51">
        <f t="shared" si="4"/>
        <v>2</v>
      </c>
      <c r="O40" s="51">
        <f t="shared" si="5"/>
        <v>2.4</v>
      </c>
      <c r="P40" s="38" t="s">
        <v>21</v>
      </c>
      <c r="Q40" s="87" t="s">
        <v>36</v>
      </c>
    </row>
    <row r="41" spans="1:17" x14ac:dyDescent="0.35">
      <c r="A41" s="54" t="s">
        <v>66</v>
      </c>
      <c r="B41" s="75" t="s">
        <v>96</v>
      </c>
      <c r="C41" s="47" t="s">
        <v>39</v>
      </c>
      <c r="D41" s="40">
        <v>2.0138888888888888E-3</v>
      </c>
      <c r="E41" s="40">
        <v>2.0486111111111113E-3</v>
      </c>
      <c r="F41" s="41">
        <f t="shared" si="1"/>
        <v>3</v>
      </c>
      <c r="G41" s="48">
        <v>0</v>
      </c>
      <c r="H41" s="38">
        <f>$H$67</f>
        <v>0.05</v>
      </c>
      <c r="I41" s="49">
        <v>20</v>
      </c>
      <c r="J41" s="49">
        <f t="shared" si="7"/>
        <v>3</v>
      </c>
      <c r="K41" s="50">
        <v>0.2</v>
      </c>
      <c r="L41" s="49">
        <f t="shared" si="3"/>
        <v>3.5999999999999996</v>
      </c>
      <c r="M41" s="50">
        <v>0</v>
      </c>
      <c r="N41" s="51">
        <f t="shared" si="4"/>
        <v>3</v>
      </c>
      <c r="O41" s="51">
        <f t="shared" si="5"/>
        <v>3.5999999999999996</v>
      </c>
      <c r="P41" s="38" t="s">
        <v>21</v>
      </c>
      <c r="Q41" s="87" t="s">
        <v>36</v>
      </c>
    </row>
    <row r="42" spans="1:17" x14ac:dyDescent="0.35">
      <c r="A42" s="54" t="s">
        <v>67</v>
      </c>
      <c r="B42" s="75" t="s">
        <v>96</v>
      </c>
      <c r="C42" s="47" t="s">
        <v>39</v>
      </c>
      <c r="D42" s="42">
        <v>2.0486111111111113E-3</v>
      </c>
      <c r="E42" s="42">
        <v>2.0833333333333333E-3</v>
      </c>
      <c r="F42" s="41">
        <f>ROUND((E42-D42)*86400,0)</f>
        <v>3</v>
      </c>
      <c r="G42" s="48">
        <v>0</v>
      </c>
      <c r="H42" s="38">
        <f>$H$67</f>
        <v>0.05</v>
      </c>
      <c r="I42" s="49">
        <v>20</v>
      </c>
      <c r="J42" s="49">
        <f t="shared" si="7"/>
        <v>3</v>
      </c>
      <c r="K42" s="50">
        <v>0.2</v>
      </c>
      <c r="L42" s="49">
        <f t="shared" si="3"/>
        <v>3.5999999999999996</v>
      </c>
      <c r="M42" s="50">
        <v>0</v>
      </c>
      <c r="N42" s="51">
        <f t="shared" si="4"/>
        <v>3</v>
      </c>
      <c r="O42" s="51">
        <f t="shared" si="5"/>
        <v>3.5999999999999996</v>
      </c>
      <c r="P42" s="39" t="s">
        <v>21</v>
      </c>
      <c r="Q42" s="87" t="s">
        <v>36</v>
      </c>
    </row>
    <row r="43" spans="1:17" x14ac:dyDescent="0.35">
      <c r="A43" s="56" t="s">
        <v>68</v>
      </c>
      <c r="B43" s="77" t="s">
        <v>96</v>
      </c>
      <c r="C43" s="44" t="s">
        <v>35</v>
      </c>
      <c r="D43" s="42">
        <v>2.0486111111111113E-3</v>
      </c>
      <c r="E43" s="42">
        <v>2.1990740740740742E-3</v>
      </c>
      <c r="F43" s="41">
        <f>ROUND((E43-D43)*86400,0)</f>
        <v>13</v>
      </c>
      <c r="G43" s="48">
        <v>0</v>
      </c>
      <c r="H43" s="38">
        <f>$H$67</f>
        <v>0.05</v>
      </c>
      <c r="I43" s="49">
        <v>0</v>
      </c>
      <c r="J43" s="52">
        <f>I43*G43</f>
        <v>0</v>
      </c>
      <c r="K43" s="50">
        <v>0.2</v>
      </c>
      <c r="L43" s="49">
        <f t="shared" si="3"/>
        <v>0</v>
      </c>
      <c r="M43" s="50">
        <v>0</v>
      </c>
      <c r="N43" s="51">
        <f t="shared" si="4"/>
        <v>0</v>
      </c>
      <c r="O43" s="51">
        <f t="shared" si="5"/>
        <v>0</v>
      </c>
      <c r="P43" s="38" t="s">
        <v>21</v>
      </c>
      <c r="Q43" s="87" t="s">
        <v>37</v>
      </c>
    </row>
    <row r="44" spans="1:17" x14ac:dyDescent="0.35">
      <c r="A44" s="57" t="s">
        <v>69</v>
      </c>
      <c r="B44" s="78" t="s">
        <v>96</v>
      </c>
      <c r="C44" s="37" t="s">
        <v>28</v>
      </c>
      <c r="D44" s="44" t="s">
        <v>35</v>
      </c>
      <c r="E44" s="44" t="s">
        <v>35</v>
      </c>
      <c r="F44" s="44" t="s">
        <v>35</v>
      </c>
      <c r="G44" s="38">
        <v>1</v>
      </c>
      <c r="H44" s="39">
        <f>G44</f>
        <v>1</v>
      </c>
      <c r="I44" s="52">
        <v>125</v>
      </c>
      <c r="J44" s="52">
        <f>I44*H44</f>
        <v>125</v>
      </c>
      <c r="K44" s="50">
        <v>0.2</v>
      </c>
      <c r="L44" s="49">
        <f>J44*(1+K44)</f>
        <v>150</v>
      </c>
      <c r="M44" s="50">
        <v>0</v>
      </c>
      <c r="N44" s="51">
        <f t="shared" si="4"/>
        <v>125</v>
      </c>
      <c r="O44" s="51">
        <f t="shared" si="5"/>
        <v>150</v>
      </c>
      <c r="P44" s="39" t="s">
        <v>21</v>
      </c>
      <c r="Q44" s="87" t="s">
        <v>36</v>
      </c>
    </row>
    <row r="45" spans="1:17" x14ac:dyDescent="0.35">
      <c r="A45" s="57" t="s">
        <v>70</v>
      </c>
      <c r="B45" s="78" t="s">
        <v>96</v>
      </c>
      <c r="C45" s="37" t="s">
        <v>28</v>
      </c>
      <c r="D45" s="44" t="s">
        <v>35</v>
      </c>
      <c r="E45" s="44" t="s">
        <v>35</v>
      </c>
      <c r="F45" s="44" t="s">
        <v>35</v>
      </c>
      <c r="G45" s="38">
        <v>1</v>
      </c>
      <c r="H45" s="39">
        <f t="shared" ref="H45:H56" si="8">G45</f>
        <v>1</v>
      </c>
      <c r="I45" s="52">
        <v>125</v>
      </c>
      <c r="J45" s="52">
        <f t="shared" ref="J45:J56" si="9">I45*H45</f>
        <v>125</v>
      </c>
      <c r="K45" s="50">
        <v>0.2</v>
      </c>
      <c r="L45" s="49">
        <f t="shared" si="3"/>
        <v>150</v>
      </c>
      <c r="M45" s="50">
        <v>0</v>
      </c>
      <c r="N45" s="51">
        <f t="shared" si="4"/>
        <v>125</v>
      </c>
      <c r="O45" s="51">
        <f t="shared" si="5"/>
        <v>150</v>
      </c>
      <c r="P45" s="39" t="s">
        <v>21</v>
      </c>
      <c r="Q45" s="87" t="s">
        <v>36</v>
      </c>
    </row>
    <row r="46" spans="1:17" x14ac:dyDescent="0.35">
      <c r="A46" s="57" t="s">
        <v>71</v>
      </c>
      <c r="B46" s="78" t="s">
        <v>96</v>
      </c>
      <c r="C46" s="37" t="s">
        <v>28</v>
      </c>
      <c r="D46" s="44" t="s">
        <v>35</v>
      </c>
      <c r="E46" s="44" t="s">
        <v>35</v>
      </c>
      <c r="F46" s="44" t="s">
        <v>35</v>
      </c>
      <c r="G46" s="38">
        <v>2</v>
      </c>
      <c r="H46" s="39">
        <f t="shared" si="8"/>
        <v>2</v>
      </c>
      <c r="I46" s="52">
        <v>125</v>
      </c>
      <c r="J46" s="52">
        <f t="shared" si="9"/>
        <v>250</v>
      </c>
      <c r="K46" s="50">
        <v>0.2</v>
      </c>
      <c r="L46" s="49">
        <f t="shared" si="3"/>
        <v>300</v>
      </c>
      <c r="M46" s="50">
        <v>0</v>
      </c>
      <c r="N46" s="51">
        <f t="shared" si="4"/>
        <v>250</v>
      </c>
      <c r="O46" s="51">
        <f t="shared" si="5"/>
        <v>300</v>
      </c>
      <c r="P46" s="39" t="s">
        <v>21</v>
      </c>
      <c r="Q46" s="87" t="s">
        <v>36</v>
      </c>
    </row>
    <row r="47" spans="1:17" x14ac:dyDescent="0.35">
      <c r="A47" s="57" t="s">
        <v>72</v>
      </c>
      <c r="B47" s="78" t="s">
        <v>96</v>
      </c>
      <c r="C47" s="37" t="s">
        <v>28</v>
      </c>
      <c r="D47" s="44" t="s">
        <v>35</v>
      </c>
      <c r="E47" s="44" t="s">
        <v>35</v>
      </c>
      <c r="F47" s="44" t="s">
        <v>35</v>
      </c>
      <c r="G47" s="38">
        <v>1</v>
      </c>
      <c r="H47" s="39">
        <f t="shared" si="8"/>
        <v>1</v>
      </c>
      <c r="I47" s="52">
        <v>125</v>
      </c>
      <c r="J47" s="52">
        <f t="shared" si="9"/>
        <v>125</v>
      </c>
      <c r="K47" s="50">
        <v>0.2</v>
      </c>
      <c r="L47" s="49">
        <f t="shared" si="3"/>
        <v>150</v>
      </c>
      <c r="M47" s="50">
        <v>0</v>
      </c>
      <c r="N47" s="51">
        <f t="shared" si="4"/>
        <v>125</v>
      </c>
      <c r="O47" s="51">
        <f t="shared" si="5"/>
        <v>150</v>
      </c>
      <c r="P47" s="39" t="s">
        <v>21</v>
      </c>
      <c r="Q47" s="87" t="s">
        <v>36</v>
      </c>
    </row>
    <row r="48" spans="1:17" x14ac:dyDescent="0.35">
      <c r="A48" s="57" t="s">
        <v>73</v>
      </c>
      <c r="B48" s="78" t="s">
        <v>96</v>
      </c>
      <c r="C48" s="37" t="s">
        <v>28</v>
      </c>
      <c r="D48" s="44" t="s">
        <v>35</v>
      </c>
      <c r="E48" s="44" t="s">
        <v>35</v>
      </c>
      <c r="F48" s="44" t="s">
        <v>35</v>
      </c>
      <c r="G48" s="38">
        <v>4</v>
      </c>
      <c r="H48" s="39">
        <f t="shared" si="8"/>
        <v>4</v>
      </c>
      <c r="I48" s="52">
        <v>125</v>
      </c>
      <c r="J48" s="52">
        <f t="shared" si="9"/>
        <v>500</v>
      </c>
      <c r="K48" s="50">
        <v>0.2</v>
      </c>
      <c r="L48" s="49">
        <f t="shared" si="3"/>
        <v>600</v>
      </c>
      <c r="M48" s="50">
        <v>0</v>
      </c>
      <c r="N48" s="51">
        <f t="shared" si="4"/>
        <v>500</v>
      </c>
      <c r="O48" s="51">
        <f t="shared" si="5"/>
        <v>600</v>
      </c>
      <c r="P48" s="39" t="s">
        <v>21</v>
      </c>
      <c r="Q48" s="87" t="s">
        <v>36</v>
      </c>
    </row>
    <row r="49" spans="1:17" x14ac:dyDescent="0.35">
      <c r="A49" s="57" t="s">
        <v>74</v>
      </c>
      <c r="B49" s="78" t="s">
        <v>96</v>
      </c>
      <c r="C49" s="37" t="s">
        <v>28</v>
      </c>
      <c r="D49" s="44" t="s">
        <v>35</v>
      </c>
      <c r="E49" s="44" t="s">
        <v>35</v>
      </c>
      <c r="F49" s="44" t="s">
        <v>35</v>
      </c>
      <c r="G49" s="38">
        <v>1</v>
      </c>
      <c r="H49" s="39">
        <f t="shared" si="8"/>
        <v>1</v>
      </c>
      <c r="I49" s="52">
        <v>125</v>
      </c>
      <c r="J49" s="52">
        <f t="shared" si="9"/>
        <v>125</v>
      </c>
      <c r="K49" s="50">
        <v>0.2</v>
      </c>
      <c r="L49" s="49">
        <f t="shared" si="3"/>
        <v>150</v>
      </c>
      <c r="M49" s="50">
        <v>0</v>
      </c>
      <c r="N49" s="51">
        <f t="shared" si="4"/>
        <v>125</v>
      </c>
      <c r="O49" s="51">
        <f t="shared" si="5"/>
        <v>150</v>
      </c>
      <c r="P49" s="39" t="s">
        <v>21</v>
      </c>
      <c r="Q49" s="87" t="s">
        <v>36</v>
      </c>
    </row>
    <row r="50" spans="1:17" x14ac:dyDescent="0.35">
      <c r="A50" s="57" t="s">
        <v>75</v>
      </c>
      <c r="B50" s="78" t="s">
        <v>96</v>
      </c>
      <c r="C50" s="37" t="s">
        <v>28</v>
      </c>
      <c r="D50" s="44" t="s">
        <v>35</v>
      </c>
      <c r="E50" s="44" t="s">
        <v>35</v>
      </c>
      <c r="F50" s="44" t="s">
        <v>35</v>
      </c>
      <c r="G50" s="38">
        <v>5</v>
      </c>
      <c r="H50" s="39">
        <f t="shared" si="8"/>
        <v>5</v>
      </c>
      <c r="I50" s="52">
        <v>125</v>
      </c>
      <c r="J50" s="52">
        <f>I50*H50</f>
        <v>625</v>
      </c>
      <c r="K50" s="50">
        <v>0.2</v>
      </c>
      <c r="L50" s="49">
        <f t="shared" si="3"/>
        <v>750</v>
      </c>
      <c r="M50" s="50">
        <v>0</v>
      </c>
      <c r="N50" s="51">
        <f t="shared" si="4"/>
        <v>625</v>
      </c>
      <c r="O50" s="51">
        <f t="shared" si="5"/>
        <v>750</v>
      </c>
      <c r="P50" s="39" t="s">
        <v>21</v>
      </c>
      <c r="Q50" s="87" t="s">
        <v>36</v>
      </c>
    </row>
    <row r="51" spans="1:17" x14ac:dyDescent="0.35">
      <c r="A51" s="57" t="s">
        <v>76</v>
      </c>
      <c r="B51" s="78" t="s">
        <v>96</v>
      </c>
      <c r="C51" s="37" t="s">
        <v>40</v>
      </c>
      <c r="D51" s="44" t="s">
        <v>35</v>
      </c>
      <c r="E51" s="44" t="s">
        <v>35</v>
      </c>
      <c r="F51" s="44" t="s">
        <v>35</v>
      </c>
      <c r="G51" s="38">
        <v>1</v>
      </c>
      <c r="H51" s="39">
        <f t="shared" si="8"/>
        <v>1</v>
      </c>
      <c r="I51" s="52">
        <v>45</v>
      </c>
      <c r="J51" s="52">
        <f>I51*H51</f>
        <v>45</v>
      </c>
      <c r="K51" s="50">
        <v>0.2</v>
      </c>
      <c r="L51" s="49">
        <f t="shared" si="3"/>
        <v>54</v>
      </c>
      <c r="M51" s="50">
        <v>0</v>
      </c>
      <c r="N51" s="51">
        <f t="shared" si="4"/>
        <v>45</v>
      </c>
      <c r="O51" s="51">
        <f t="shared" si="5"/>
        <v>54</v>
      </c>
      <c r="P51" s="39" t="s">
        <v>21</v>
      </c>
      <c r="Q51" s="87" t="s">
        <v>36</v>
      </c>
    </row>
    <row r="52" spans="1:17" x14ac:dyDescent="0.35">
      <c r="A52" s="57" t="s">
        <v>77</v>
      </c>
      <c r="B52" s="78" t="s">
        <v>96</v>
      </c>
      <c r="C52" s="37" t="s">
        <v>40</v>
      </c>
      <c r="D52" s="44" t="s">
        <v>35</v>
      </c>
      <c r="E52" s="44" t="s">
        <v>35</v>
      </c>
      <c r="F52" s="44" t="s">
        <v>35</v>
      </c>
      <c r="G52" s="38">
        <v>1</v>
      </c>
      <c r="H52" s="39">
        <f t="shared" si="8"/>
        <v>1</v>
      </c>
      <c r="I52" s="52">
        <v>45</v>
      </c>
      <c r="J52" s="52">
        <f t="shared" si="9"/>
        <v>45</v>
      </c>
      <c r="K52" s="50">
        <v>0.2</v>
      </c>
      <c r="L52" s="49">
        <f t="shared" si="3"/>
        <v>54</v>
      </c>
      <c r="M52" s="50">
        <v>0</v>
      </c>
      <c r="N52" s="51">
        <f t="shared" si="4"/>
        <v>45</v>
      </c>
      <c r="O52" s="51">
        <f t="shared" si="5"/>
        <v>54</v>
      </c>
      <c r="P52" s="39" t="s">
        <v>21</v>
      </c>
      <c r="Q52" s="87" t="s">
        <v>36</v>
      </c>
    </row>
    <row r="53" spans="1:17" x14ac:dyDescent="0.35">
      <c r="A53" s="57" t="s">
        <v>78</v>
      </c>
      <c r="B53" s="78" t="s">
        <v>96</v>
      </c>
      <c r="C53" s="37" t="s">
        <v>40</v>
      </c>
      <c r="D53" s="44" t="s">
        <v>35</v>
      </c>
      <c r="E53" s="44" t="s">
        <v>35</v>
      </c>
      <c r="F53" s="44" t="s">
        <v>35</v>
      </c>
      <c r="G53" s="38">
        <v>1</v>
      </c>
      <c r="H53" s="39">
        <f t="shared" si="8"/>
        <v>1</v>
      </c>
      <c r="I53" s="52">
        <v>45</v>
      </c>
      <c r="J53" s="52">
        <f t="shared" si="9"/>
        <v>45</v>
      </c>
      <c r="K53" s="50">
        <v>0.2</v>
      </c>
      <c r="L53" s="49">
        <f t="shared" si="3"/>
        <v>54</v>
      </c>
      <c r="M53" s="50">
        <v>0</v>
      </c>
      <c r="N53" s="51">
        <f t="shared" si="4"/>
        <v>45</v>
      </c>
      <c r="O53" s="51">
        <f t="shared" si="5"/>
        <v>54</v>
      </c>
      <c r="P53" s="39" t="s">
        <v>21</v>
      </c>
      <c r="Q53" s="87" t="s">
        <v>36</v>
      </c>
    </row>
    <row r="54" spans="1:17" x14ac:dyDescent="0.35">
      <c r="A54" s="57" t="s">
        <v>79</v>
      </c>
      <c r="B54" s="78" t="s">
        <v>96</v>
      </c>
      <c r="C54" s="37" t="s">
        <v>40</v>
      </c>
      <c r="D54" s="44" t="s">
        <v>35</v>
      </c>
      <c r="E54" s="44" t="s">
        <v>35</v>
      </c>
      <c r="F54" s="44" t="s">
        <v>35</v>
      </c>
      <c r="G54" s="38">
        <v>1</v>
      </c>
      <c r="H54" s="39">
        <f t="shared" si="8"/>
        <v>1</v>
      </c>
      <c r="I54" s="52">
        <v>45</v>
      </c>
      <c r="J54" s="52">
        <f t="shared" si="9"/>
        <v>45</v>
      </c>
      <c r="K54" s="50">
        <v>0.2</v>
      </c>
      <c r="L54" s="49">
        <f t="shared" si="3"/>
        <v>54</v>
      </c>
      <c r="M54" s="50">
        <v>0</v>
      </c>
      <c r="N54" s="51">
        <f t="shared" si="4"/>
        <v>45</v>
      </c>
      <c r="O54" s="51">
        <f t="shared" si="5"/>
        <v>54</v>
      </c>
      <c r="P54" s="39" t="s">
        <v>21</v>
      </c>
      <c r="Q54" s="87" t="s">
        <v>36</v>
      </c>
    </row>
    <row r="55" spans="1:17" x14ac:dyDescent="0.35">
      <c r="A55" s="88" t="s">
        <v>80</v>
      </c>
      <c r="B55" s="88" t="s">
        <v>96</v>
      </c>
      <c r="C55" s="22" t="s">
        <v>40</v>
      </c>
      <c r="D55" s="44" t="s">
        <v>35</v>
      </c>
      <c r="E55" s="44" t="s">
        <v>35</v>
      </c>
      <c r="F55" s="44" t="s">
        <v>35</v>
      </c>
      <c r="G55" s="38">
        <v>1</v>
      </c>
      <c r="H55" s="38">
        <f t="shared" si="8"/>
        <v>1</v>
      </c>
      <c r="I55" s="49">
        <v>45</v>
      </c>
      <c r="J55" s="49">
        <f t="shared" si="9"/>
        <v>45</v>
      </c>
      <c r="K55" s="50">
        <v>0.2</v>
      </c>
      <c r="L55" s="49">
        <f t="shared" si="3"/>
        <v>54</v>
      </c>
      <c r="M55" s="50">
        <v>0</v>
      </c>
      <c r="N55" s="51">
        <f t="shared" si="4"/>
        <v>45</v>
      </c>
      <c r="O55" s="51">
        <f t="shared" si="5"/>
        <v>54</v>
      </c>
      <c r="P55" s="38" t="s">
        <v>21</v>
      </c>
      <c r="Q55" s="41" t="s">
        <v>36</v>
      </c>
    </row>
    <row r="56" spans="1:17" x14ac:dyDescent="0.35">
      <c r="A56" s="89" t="s">
        <v>81</v>
      </c>
      <c r="B56" s="89" t="s">
        <v>96</v>
      </c>
      <c r="C56" s="44" t="s">
        <v>35</v>
      </c>
      <c r="D56" s="44" t="s">
        <v>35</v>
      </c>
      <c r="E56" s="44" t="s">
        <v>35</v>
      </c>
      <c r="F56" s="44" t="s">
        <v>35</v>
      </c>
      <c r="G56" s="38">
        <v>1</v>
      </c>
      <c r="H56" s="38">
        <f t="shared" si="8"/>
        <v>1</v>
      </c>
      <c r="I56" s="49">
        <v>0</v>
      </c>
      <c r="J56" s="49">
        <f t="shared" si="9"/>
        <v>0</v>
      </c>
      <c r="K56" s="50">
        <v>0.2</v>
      </c>
      <c r="L56" s="49">
        <f t="shared" si="3"/>
        <v>0</v>
      </c>
      <c r="M56" s="50">
        <v>0</v>
      </c>
      <c r="N56" s="51">
        <f t="shared" si="4"/>
        <v>0</v>
      </c>
      <c r="O56" s="51">
        <f t="shared" si="5"/>
        <v>0</v>
      </c>
      <c r="P56" s="38" t="s">
        <v>21</v>
      </c>
      <c r="Q56" s="41" t="s">
        <v>37</v>
      </c>
    </row>
    <row r="57" spans="1:17" x14ac:dyDescent="0.35">
      <c r="A57" s="104" t="s">
        <v>116</v>
      </c>
      <c r="B57" s="104" t="s">
        <v>116</v>
      </c>
      <c r="C57" s="44" t="s">
        <v>116</v>
      </c>
      <c r="D57" s="44" t="s">
        <v>116</v>
      </c>
      <c r="E57" s="44" t="s">
        <v>116</v>
      </c>
      <c r="F57" s="44" t="s">
        <v>116</v>
      </c>
      <c r="G57" s="38" t="s">
        <v>116</v>
      </c>
      <c r="H57" s="38" t="s">
        <v>116</v>
      </c>
      <c r="I57" s="49" t="s">
        <v>116</v>
      </c>
      <c r="J57" s="49" t="s">
        <v>116</v>
      </c>
      <c r="K57" s="50" t="s">
        <v>116</v>
      </c>
      <c r="L57" s="49" t="s">
        <v>116</v>
      </c>
      <c r="M57" s="50" t="s">
        <v>116</v>
      </c>
      <c r="N57" s="51" t="s">
        <v>116</v>
      </c>
      <c r="O57" s="51" t="s">
        <v>116</v>
      </c>
      <c r="P57" s="38" t="s">
        <v>116</v>
      </c>
      <c r="Q57" s="41" t="s">
        <v>116</v>
      </c>
    </row>
    <row r="59" spans="1:17" x14ac:dyDescent="0.35">
      <c r="A59" s="160" t="s">
        <v>102</v>
      </c>
      <c r="B59" s="160"/>
      <c r="C59" s="160"/>
      <c r="D59" s="160"/>
      <c r="E59" s="160"/>
      <c r="F59" s="160"/>
      <c r="G59" s="160"/>
      <c r="H59" s="90">
        <f>SUMIFS(F14:F56,Q14:Q56,"Archive ECPAD",C14:C56,"*EXPV005*")</f>
        <v>44</v>
      </c>
      <c r="I59"/>
      <c r="J59"/>
      <c r="K59"/>
      <c r="L59"/>
      <c r="M59"/>
      <c r="N59"/>
      <c r="O59"/>
      <c r="P59"/>
      <c r="Q59"/>
    </row>
    <row r="60" spans="1:17" ht="15" thickBot="1" x14ac:dyDescent="0.4">
      <c r="A60" s="160" t="s">
        <v>105</v>
      </c>
      <c r="B60" s="160"/>
      <c r="C60" s="160"/>
      <c r="D60" s="160"/>
      <c r="E60" s="160"/>
      <c r="F60" s="160"/>
      <c r="G60" s="160"/>
      <c r="H60" s="91">
        <f>ROUNDUP(H59/30,0)*30/60</f>
        <v>1</v>
      </c>
      <c r="I60"/>
      <c r="J60"/>
      <c r="K60"/>
      <c r="L60"/>
      <c r="M60"/>
      <c r="N60"/>
      <c r="O60"/>
      <c r="P60"/>
      <c r="Q60"/>
    </row>
    <row r="61" spans="1:17" ht="15" thickBot="1" x14ac:dyDescent="0.4">
      <c r="A61" s="160" t="s">
        <v>106</v>
      </c>
      <c r="B61" s="160"/>
      <c r="C61" s="160"/>
      <c r="D61" s="160"/>
      <c r="E61" s="160"/>
      <c r="F61" s="160"/>
      <c r="G61" s="162"/>
      <c r="H61" s="96">
        <f>H60/H59</f>
        <v>2.2727272727272728E-2</v>
      </c>
      <c r="I61"/>
      <c r="J61"/>
      <c r="K61"/>
      <c r="L61"/>
      <c r="M61"/>
      <c r="N61"/>
      <c r="O61"/>
      <c r="P61"/>
      <c r="Q61"/>
    </row>
    <row r="62" spans="1:17" x14ac:dyDescent="0.35">
      <c r="A62" s="161" t="s">
        <v>103</v>
      </c>
      <c r="B62" s="161"/>
      <c r="C62" s="161"/>
      <c r="D62" s="161"/>
      <c r="E62" s="161"/>
      <c r="F62" s="161"/>
      <c r="G62" s="161"/>
      <c r="H62" s="92">
        <f>SUMIFS(F14:F56,Q14:Q56,"Archive ECPAD",C14:C56,"*EXPV009*")</f>
        <v>24</v>
      </c>
      <c r="I62"/>
      <c r="J62"/>
      <c r="K62"/>
      <c r="L62"/>
      <c r="M62"/>
      <c r="N62"/>
      <c r="O62"/>
      <c r="P62"/>
      <c r="Q62"/>
    </row>
    <row r="63" spans="1:17" ht="15" thickBot="1" x14ac:dyDescent="0.4">
      <c r="A63" s="161" t="s">
        <v>107</v>
      </c>
      <c r="B63" s="161"/>
      <c r="C63" s="161"/>
      <c r="D63" s="161"/>
      <c r="E63" s="161"/>
      <c r="F63" s="161"/>
      <c r="G63" s="161"/>
      <c r="H63" s="93">
        <f>ROUNDUP(H62/30,0)*30/60</f>
        <v>0.5</v>
      </c>
      <c r="I63"/>
      <c r="J63"/>
      <c r="K63"/>
      <c r="L63"/>
      <c r="M63"/>
      <c r="N63"/>
      <c r="O63"/>
      <c r="P63"/>
      <c r="Q63"/>
    </row>
    <row r="64" spans="1:17" ht="15" thickBot="1" x14ac:dyDescent="0.4">
      <c r="A64" s="161" t="s">
        <v>108</v>
      </c>
      <c r="B64" s="161"/>
      <c r="C64" s="161"/>
      <c r="D64" s="161"/>
      <c r="E64" s="161"/>
      <c r="F64" s="161"/>
      <c r="G64" s="163"/>
      <c r="H64" s="97">
        <f>H63/H62</f>
        <v>2.0833333333333332E-2</v>
      </c>
      <c r="I64"/>
      <c r="J64"/>
      <c r="K64"/>
      <c r="L64"/>
      <c r="M64"/>
      <c r="N64"/>
      <c r="O64"/>
      <c r="P64"/>
      <c r="Q64"/>
    </row>
    <row r="65" spans="1:17" x14ac:dyDescent="0.35">
      <c r="A65" s="142" t="s">
        <v>104</v>
      </c>
      <c r="B65" s="142"/>
      <c r="C65" s="142"/>
      <c r="D65" s="142"/>
      <c r="E65" s="142"/>
      <c r="F65" s="142"/>
      <c r="G65" s="142"/>
      <c r="H65" s="94">
        <f>SUMIFS(F14:F56,Q14:Q56,"Archive ECPAD",C14:C56,"*EXPV001*")</f>
        <v>10</v>
      </c>
      <c r="I65"/>
      <c r="J65"/>
      <c r="K65"/>
      <c r="L65"/>
      <c r="M65"/>
      <c r="N65"/>
      <c r="O65"/>
      <c r="P65"/>
      <c r="Q65"/>
    </row>
    <row r="66" spans="1:17" ht="15" thickBot="1" x14ac:dyDescent="0.4">
      <c r="A66" s="142" t="s">
        <v>109</v>
      </c>
      <c r="B66" s="142"/>
      <c r="C66" s="142"/>
      <c r="D66" s="142"/>
      <c r="E66" s="142"/>
      <c r="F66" s="142"/>
      <c r="G66" s="142"/>
      <c r="H66" s="95">
        <f>ROUNDUP(H65/30,0)*30/60</f>
        <v>0.5</v>
      </c>
      <c r="I66"/>
      <c r="J66"/>
      <c r="K66"/>
      <c r="L66"/>
      <c r="M66"/>
      <c r="N66"/>
      <c r="O66"/>
      <c r="P66"/>
      <c r="Q66"/>
    </row>
    <row r="67" spans="1:17" ht="15" thickBot="1" x14ac:dyDescent="0.4">
      <c r="A67" s="142" t="s">
        <v>110</v>
      </c>
      <c r="B67" s="142"/>
      <c r="C67" s="142"/>
      <c r="D67" s="142"/>
      <c r="E67" s="142"/>
      <c r="F67" s="142"/>
      <c r="G67" s="143"/>
      <c r="H67" s="98">
        <f>H66/H65</f>
        <v>0.05</v>
      </c>
      <c r="I67"/>
      <c r="J67"/>
      <c r="K67"/>
      <c r="L67"/>
      <c r="M67"/>
      <c r="N67"/>
      <c r="O67"/>
      <c r="P67"/>
      <c r="Q67"/>
    </row>
  </sheetData>
  <sheetProtection algorithmName="SHA-512" hashValue="7dAH2wePgxHGHAj2MTE7xVLHZFMy0K5CB6LHKFTPimTksCFyWMXxkvCmBNmaY4UHrOZ79XW5hhIC879tJG2ABw==" saltValue="TSSvRZDomOGS1cIa1vLRUg==" spinCount="100000" sheet="1" objects="1" scenarios="1"/>
  <mergeCells count="31">
    <mergeCell ref="A3:A4"/>
    <mergeCell ref="B3:B4"/>
    <mergeCell ref="C3:C4"/>
    <mergeCell ref="A2:C2"/>
    <mergeCell ref="A66:G66"/>
    <mergeCell ref="A11:Q11"/>
    <mergeCell ref="A59:G59"/>
    <mergeCell ref="A62:G62"/>
    <mergeCell ref="A65:G65"/>
    <mergeCell ref="G12:G13"/>
    <mergeCell ref="I12:I13"/>
    <mergeCell ref="A60:G60"/>
    <mergeCell ref="A61:G61"/>
    <mergeCell ref="A64:G64"/>
    <mergeCell ref="A63:G63"/>
    <mergeCell ref="A67:G67"/>
    <mergeCell ref="H12:H13"/>
    <mergeCell ref="B12:B13"/>
    <mergeCell ref="Q12:Q13"/>
    <mergeCell ref="J12:J13"/>
    <mergeCell ref="K12:K13"/>
    <mergeCell ref="L12:L13"/>
    <mergeCell ref="M12:M13"/>
    <mergeCell ref="N12:N13"/>
    <mergeCell ref="O12:O13"/>
    <mergeCell ref="A12:A13"/>
    <mergeCell ref="C12:C13"/>
    <mergeCell ref="D12:D13"/>
    <mergeCell ref="E12:E13"/>
    <mergeCell ref="F12:F13"/>
    <mergeCell ref="P12:P13"/>
  </mergeCells>
  <phoneticPr fontId="5" type="noConversion"/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2F36B-A210-43AC-8D19-295B32F13F7E}">
  <dimension ref="A1:J17"/>
  <sheetViews>
    <sheetView zoomScale="93" zoomScaleNormal="90" workbookViewId="0">
      <selection activeCell="B26" sqref="B26"/>
    </sheetView>
  </sheetViews>
  <sheetFormatPr baseColWidth="10" defaultRowHeight="14.5" x14ac:dyDescent="0.35"/>
  <cols>
    <col min="1" max="1" width="15.453125" style="59" bestFit="1" customWidth="1"/>
    <col min="2" max="2" width="76.7265625" style="59" bestFit="1" customWidth="1"/>
    <col min="3" max="3" width="21.08984375" style="59" bestFit="1" customWidth="1"/>
    <col min="4" max="4" width="15.08984375" style="59" bestFit="1" customWidth="1"/>
    <col min="5" max="5" width="9.6328125" style="59" bestFit="1" customWidth="1"/>
    <col min="6" max="6" width="16.6328125" style="59" bestFit="1" customWidth="1"/>
    <col min="7" max="7" width="13.453125" style="59" customWidth="1"/>
    <col min="8" max="8" width="16.54296875" style="59" customWidth="1"/>
    <col min="9" max="9" width="13.6328125" style="59" customWidth="1"/>
    <col min="10" max="10" width="14.90625" style="59" customWidth="1"/>
    <col min="11" max="16384" width="10.90625" style="59"/>
  </cols>
  <sheetData>
    <row r="1" spans="1:10" ht="16" thickBot="1" x14ac:dyDescent="0.4">
      <c r="A1" s="169" t="s">
        <v>94</v>
      </c>
      <c r="B1" s="170"/>
      <c r="C1" s="170"/>
      <c r="D1" s="170"/>
      <c r="E1" s="170"/>
      <c r="F1" s="170"/>
      <c r="G1" s="170"/>
      <c r="H1" s="170"/>
      <c r="I1" s="170"/>
      <c r="J1" s="171"/>
    </row>
    <row r="2" spans="1:10" x14ac:dyDescent="0.35">
      <c r="A2" s="70"/>
      <c r="J2" s="71"/>
    </row>
    <row r="3" spans="1:10" s="60" customFormat="1" x14ac:dyDescent="0.35">
      <c r="A3" s="166" t="s">
        <v>99</v>
      </c>
      <c r="B3" s="154" t="s">
        <v>17</v>
      </c>
      <c r="C3" s="154" t="s">
        <v>3</v>
      </c>
      <c r="D3" s="154" t="s">
        <v>1</v>
      </c>
      <c r="E3" s="154" t="s">
        <v>93</v>
      </c>
      <c r="F3" s="154" t="s">
        <v>87</v>
      </c>
      <c r="G3" s="154" t="s">
        <v>92</v>
      </c>
      <c r="J3" s="72"/>
    </row>
    <row r="4" spans="1:10" s="60" customFormat="1" x14ac:dyDescent="0.35">
      <c r="A4" s="166"/>
      <c r="B4" s="154"/>
      <c r="C4" s="154"/>
      <c r="D4" s="154"/>
      <c r="E4" s="154"/>
      <c r="F4" s="154"/>
      <c r="G4" s="154"/>
      <c r="J4" s="72"/>
    </row>
    <row r="5" spans="1:10" s="60" customFormat="1" ht="29" x14ac:dyDescent="0.35">
      <c r="A5" s="100" t="s">
        <v>100</v>
      </c>
      <c r="B5" s="61" t="s">
        <v>20</v>
      </c>
      <c r="C5" s="61">
        <v>1</v>
      </c>
      <c r="D5" s="62">
        <v>2.6</v>
      </c>
      <c r="E5" s="62">
        <f>D5*C5</f>
        <v>2.6</v>
      </c>
      <c r="F5" s="63">
        <v>0.2</v>
      </c>
      <c r="G5" s="64">
        <f>E5*F5+E5</f>
        <v>3.12</v>
      </c>
      <c r="J5" s="72"/>
    </row>
    <row r="6" spans="1:10" ht="29" x14ac:dyDescent="0.35">
      <c r="A6" s="100" t="s">
        <v>100</v>
      </c>
      <c r="B6" s="65" t="s">
        <v>2</v>
      </c>
      <c r="C6" s="65">
        <v>1</v>
      </c>
      <c r="D6" s="66">
        <v>8</v>
      </c>
      <c r="E6" s="66">
        <f>D6*C6</f>
        <v>8</v>
      </c>
      <c r="F6" s="67">
        <v>0.2</v>
      </c>
      <c r="G6" s="64">
        <f>E6*F6+E6</f>
        <v>9.6</v>
      </c>
      <c r="J6" s="71"/>
    </row>
    <row r="7" spans="1:10" ht="29" x14ac:dyDescent="0.35">
      <c r="A7" s="100" t="s">
        <v>8</v>
      </c>
      <c r="B7" s="22" t="s">
        <v>95</v>
      </c>
      <c r="C7" s="65">
        <v>1</v>
      </c>
      <c r="D7" s="66">
        <v>1.2</v>
      </c>
      <c r="E7" s="66">
        <f>D7*C7</f>
        <v>1.2</v>
      </c>
      <c r="F7" s="67">
        <v>1.2</v>
      </c>
      <c r="G7" s="64">
        <f>E7*F7+E7</f>
        <v>2.6399999999999997</v>
      </c>
      <c r="J7" s="71"/>
    </row>
    <row r="8" spans="1:10" x14ac:dyDescent="0.35">
      <c r="A8" s="100" t="s">
        <v>112</v>
      </c>
      <c r="B8" s="99" t="s">
        <v>111</v>
      </c>
      <c r="C8" s="65"/>
      <c r="D8" s="66"/>
      <c r="E8" s="66"/>
      <c r="F8" s="67"/>
      <c r="G8" s="64"/>
      <c r="J8" s="71"/>
    </row>
    <row r="9" spans="1:10" x14ac:dyDescent="0.35">
      <c r="A9" s="167" t="s">
        <v>91</v>
      </c>
      <c r="B9" s="168"/>
      <c r="C9" s="168"/>
      <c r="D9" s="168"/>
      <c r="E9" s="168"/>
      <c r="F9" s="168"/>
      <c r="G9" s="68">
        <f>G5+G6+G7</f>
        <v>15.36</v>
      </c>
      <c r="J9" s="71"/>
    </row>
    <row r="10" spans="1:10" ht="21" x14ac:dyDescent="0.5">
      <c r="A10" s="70"/>
      <c r="B10" s="165"/>
      <c r="C10" s="165"/>
      <c r="D10" s="165"/>
      <c r="E10" s="165"/>
      <c r="J10" s="71"/>
    </row>
    <row r="11" spans="1:10" x14ac:dyDescent="0.35">
      <c r="A11" s="166" t="s">
        <v>99</v>
      </c>
      <c r="B11" s="154" t="s">
        <v>27</v>
      </c>
      <c r="C11" s="154" t="s">
        <v>3</v>
      </c>
      <c r="D11" s="154" t="s">
        <v>1</v>
      </c>
      <c r="E11" s="154" t="s">
        <v>93</v>
      </c>
      <c r="F11" s="154" t="s">
        <v>87</v>
      </c>
      <c r="G11" s="154" t="s">
        <v>86</v>
      </c>
      <c r="H11" s="154" t="s">
        <v>88</v>
      </c>
      <c r="I11" s="154" t="s">
        <v>83</v>
      </c>
      <c r="J11" s="148" t="s">
        <v>84</v>
      </c>
    </row>
    <row r="12" spans="1:10" x14ac:dyDescent="0.35">
      <c r="A12" s="166"/>
      <c r="B12" s="154"/>
      <c r="C12" s="154"/>
      <c r="D12" s="154"/>
      <c r="E12" s="154"/>
      <c r="F12" s="154"/>
      <c r="G12" s="154"/>
      <c r="H12" s="154"/>
      <c r="I12" s="154"/>
      <c r="J12" s="148"/>
    </row>
    <row r="13" spans="1:10" ht="29" x14ac:dyDescent="0.35">
      <c r="A13" s="100" t="s">
        <v>100</v>
      </c>
      <c r="B13" s="65" t="s">
        <v>28</v>
      </c>
      <c r="C13" s="65">
        <v>1</v>
      </c>
      <c r="D13" s="66">
        <v>125</v>
      </c>
      <c r="E13" s="66">
        <f>D13*C13</f>
        <v>125</v>
      </c>
      <c r="F13" s="67">
        <v>0.2</v>
      </c>
      <c r="G13" s="69">
        <f>E13*F13+E13</f>
        <v>150</v>
      </c>
      <c r="H13" s="67">
        <v>0</v>
      </c>
      <c r="I13" s="69">
        <f>E13*H13+E13</f>
        <v>125</v>
      </c>
      <c r="J13" s="73">
        <f>G13*H13+G13</f>
        <v>150</v>
      </c>
    </row>
    <row r="14" spans="1:10" ht="29" x14ac:dyDescent="0.35">
      <c r="A14" s="100" t="s">
        <v>100</v>
      </c>
      <c r="B14" s="65" t="s">
        <v>38</v>
      </c>
      <c r="C14" s="65">
        <v>0.5</v>
      </c>
      <c r="D14" s="66">
        <v>115</v>
      </c>
      <c r="E14" s="66">
        <f>D14*C14</f>
        <v>57.5</v>
      </c>
      <c r="F14" s="67">
        <v>0.2</v>
      </c>
      <c r="G14" s="69">
        <f>E14*F14+E14</f>
        <v>69</v>
      </c>
      <c r="H14" s="67">
        <v>0</v>
      </c>
      <c r="I14" s="69">
        <f>E14*H14+E14</f>
        <v>57.5</v>
      </c>
      <c r="J14" s="73">
        <f>G14*H14+G14</f>
        <v>69</v>
      </c>
    </row>
    <row r="15" spans="1:10" x14ac:dyDescent="0.35">
      <c r="A15" s="100" t="s">
        <v>112</v>
      </c>
      <c r="B15" s="99" t="s">
        <v>111</v>
      </c>
      <c r="C15" s="65"/>
      <c r="D15" s="66"/>
      <c r="E15" s="66"/>
      <c r="F15" s="67"/>
      <c r="G15" s="69"/>
      <c r="H15" s="67"/>
      <c r="I15" s="69"/>
      <c r="J15" s="73"/>
    </row>
    <row r="16" spans="1:10" ht="15" thickBot="1" x14ac:dyDescent="0.4">
      <c r="A16" s="172" t="s">
        <v>91</v>
      </c>
      <c r="B16" s="173"/>
      <c r="C16" s="173"/>
      <c r="D16" s="173"/>
      <c r="E16" s="173"/>
      <c r="F16" s="173"/>
      <c r="G16" s="173"/>
      <c r="H16" s="173"/>
      <c r="I16" s="174"/>
      <c r="J16" s="74">
        <f>SUM(E13:E13,E14:E14)</f>
        <v>182.5</v>
      </c>
    </row>
    <row r="17" spans="2:10" x14ac:dyDescent="0.35">
      <c r="B17" s="164"/>
      <c r="C17" s="164"/>
      <c r="D17" s="164"/>
      <c r="E17" s="164"/>
      <c r="F17" s="164"/>
      <c r="G17" s="164"/>
      <c r="H17" s="164"/>
      <c r="I17" s="164"/>
      <c r="J17" s="164"/>
    </row>
  </sheetData>
  <sheetProtection algorithmName="SHA-512" hashValue="Rd06tzXw+IAkORp4QLJkM75Dizhye8ZSTZ74eAyKMdRPCP8PDRCA3THPD6yhQE4n7gyqk/AFzf/73elaASCOLg==" saltValue="ajabhu1iWk9vS+iu9OY/5g==" spinCount="100000" sheet="1" objects="1" scenarios="1"/>
  <mergeCells count="22">
    <mergeCell ref="A3:A4"/>
    <mergeCell ref="A9:F9"/>
    <mergeCell ref="A11:A12"/>
    <mergeCell ref="A1:J1"/>
    <mergeCell ref="A16:I16"/>
    <mergeCell ref="B3:B4"/>
    <mergeCell ref="B17:J17"/>
    <mergeCell ref="F3:F4"/>
    <mergeCell ref="G3:G4"/>
    <mergeCell ref="C11:C12"/>
    <mergeCell ref="D11:D12"/>
    <mergeCell ref="C3:C4"/>
    <mergeCell ref="D3:D4"/>
    <mergeCell ref="E3:E4"/>
    <mergeCell ref="J11:J12"/>
    <mergeCell ref="F11:F12"/>
    <mergeCell ref="G11:G12"/>
    <mergeCell ref="H11:H12"/>
    <mergeCell ref="I11:I12"/>
    <mergeCell ref="B10:E10"/>
    <mergeCell ref="B11:B12"/>
    <mergeCell ref="E11:E12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882C9-1E24-40FB-A0B4-FB53D9144A2B}">
  <dimension ref="A1:J47"/>
  <sheetViews>
    <sheetView zoomScale="93" zoomScaleNormal="70" workbookViewId="0">
      <selection activeCell="B11" sqref="B11"/>
    </sheetView>
  </sheetViews>
  <sheetFormatPr baseColWidth="10" defaultRowHeight="14.5" x14ac:dyDescent="0.35"/>
  <cols>
    <col min="1" max="1" width="24.08984375" customWidth="1"/>
    <col min="2" max="2" width="47.1796875" bestFit="1" customWidth="1"/>
    <col min="3" max="3" width="79.36328125" bestFit="1" customWidth="1"/>
    <col min="4" max="4" width="8.26953125" style="43" customWidth="1"/>
    <col min="5" max="5" width="8.26953125" style="43" bestFit="1" customWidth="1"/>
    <col min="6" max="6" width="29.81640625" style="43" bestFit="1" customWidth="1"/>
    <col min="7" max="7" width="25.08984375" style="43" bestFit="1" customWidth="1"/>
    <col min="8" max="8" width="16.90625" style="43" bestFit="1" customWidth="1"/>
    <col min="9" max="9" width="16.90625" style="53" bestFit="1" customWidth="1"/>
    <col min="10" max="10" width="16.36328125" style="53" customWidth="1"/>
  </cols>
  <sheetData>
    <row r="1" spans="1:10" ht="15" thickBot="1" x14ac:dyDescent="0.4"/>
    <row r="2" spans="1:10" ht="46" customHeight="1" thickBot="1" x14ac:dyDescent="0.55000000000000004">
      <c r="A2" s="175" t="s">
        <v>114</v>
      </c>
      <c r="B2" s="176"/>
      <c r="C2" s="176"/>
      <c r="D2" s="176"/>
      <c r="E2" s="176"/>
      <c r="F2" s="176"/>
      <c r="G2" s="176"/>
      <c r="H2" s="176"/>
      <c r="I2" s="177"/>
      <c r="J2" s="101"/>
    </row>
    <row r="3" spans="1:10" x14ac:dyDescent="0.35">
      <c r="A3" s="122" t="s">
        <v>31</v>
      </c>
      <c r="B3" s="146" t="s">
        <v>117</v>
      </c>
      <c r="C3" s="180" t="s">
        <v>27</v>
      </c>
      <c r="D3" s="124" t="s">
        <v>33</v>
      </c>
      <c r="E3" s="124" t="s">
        <v>34</v>
      </c>
      <c r="F3" s="153" t="s">
        <v>98</v>
      </c>
      <c r="G3" s="145" t="s">
        <v>97</v>
      </c>
      <c r="H3" s="145" t="s">
        <v>89</v>
      </c>
      <c r="I3" s="178" t="s">
        <v>90</v>
      </c>
      <c r="J3" s="102"/>
    </row>
    <row r="4" spans="1:10" x14ac:dyDescent="0.35">
      <c r="A4" s="152"/>
      <c r="B4" s="147"/>
      <c r="C4" s="124"/>
      <c r="D4" s="125"/>
      <c r="E4" s="125"/>
      <c r="F4" s="124"/>
      <c r="G4" s="125"/>
      <c r="H4" s="125"/>
      <c r="I4" s="179"/>
      <c r="J4" s="103"/>
    </row>
    <row r="5" spans="1:10" x14ac:dyDescent="0.35">
      <c r="A5" s="54" t="s">
        <v>41</v>
      </c>
      <c r="B5" s="75" t="s">
        <v>96</v>
      </c>
      <c r="C5" s="45" t="s">
        <v>28</v>
      </c>
      <c r="D5" s="40">
        <v>2.0138888888888888E-3</v>
      </c>
      <c r="E5" s="40">
        <v>2.1643518518518518E-3</v>
      </c>
      <c r="F5" s="41">
        <f>ROUND((E5-D5)*86400,0)</f>
        <v>13</v>
      </c>
      <c r="G5" s="38"/>
      <c r="H5" s="38" t="s">
        <v>21</v>
      </c>
      <c r="I5" s="41" t="s">
        <v>36</v>
      </c>
    </row>
    <row r="6" spans="1:10" x14ac:dyDescent="0.35">
      <c r="A6" s="54" t="s">
        <v>42</v>
      </c>
      <c r="B6" s="75" t="s">
        <v>96</v>
      </c>
      <c r="C6" s="45" t="s">
        <v>28</v>
      </c>
      <c r="D6" s="40">
        <v>2.3148148148148147E-5</v>
      </c>
      <c r="E6" s="40">
        <v>4.6296296296296294E-5</v>
      </c>
      <c r="F6" s="41">
        <f t="shared" ref="F6:F32" si="0">ROUND((E6-D6)*86400,0)</f>
        <v>2</v>
      </c>
      <c r="G6" s="38"/>
      <c r="H6" s="38" t="s">
        <v>21</v>
      </c>
      <c r="I6" s="41" t="s">
        <v>36</v>
      </c>
    </row>
    <row r="7" spans="1:10" x14ac:dyDescent="0.35">
      <c r="A7" s="54" t="s">
        <v>43</v>
      </c>
      <c r="B7" s="75" t="s">
        <v>96</v>
      </c>
      <c r="C7" s="45" t="s">
        <v>28</v>
      </c>
      <c r="D7" s="40">
        <v>4.6296296296296294E-5</v>
      </c>
      <c r="E7" s="40">
        <v>6.9444444444444444E-5</v>
      </c>
      <c r="F7" s="41">
        <f t="shared" si="0"/>
        <v>2</v>
      </c>
      <c r="G7" s="38"/>
      <c r="H7" s="38" t="s">
        <v>21</v>
      </c>
      <c r="I7" s="41" t="s">
        <v>36</v>
      </c>
    </row>
    <row r="8" spans="1:10" x14ac:dyDescent="0.35">
      <c r="A8" s="54" t="s">
        <v>44</v>
      </c>
      <c r="B8" s="75" t="s">
        <v>96</v>
      </c>
      <c r="C8" s="45" t="s">
        <v>28</v>
      </c>
      <c r="D8" s="40">
        <v>2.0138888888888888E-3</v>
      </c>
      <c r="E8" s="40">
        <v>2.0486111111111113E-3</v>
      </c>
      <c r="F8" s="41">
        <f t="shared" si="0"/>
        <v>3</v>
      </c>
      <c r="G8" s="38"/>
      <c r="H8" s="38" t="s">
        <v>21</v>
      </c>
      <c r="I8" s="41" t="s">
        <v>36</v>
      </c>
    </row>
    <row r="9" spans="1:10" x14ac:dyDescent="0.35">
      <c r="A9" s="54" t="s">
        <v>45</v>
      </c>
      <c r="B9" s="75" t="s">
        <v>96</v>
      </c>
      <c r="C9" s="45" t="s">
        <v>28</v>
      </c>
      <c r="D9" s="40">
        <v>9.2592592592592588E-5</v>
      </c>
      <c r="E9" s="40">
        <v>1.1574074074074075E-4</v>
      </c>
      <c r="F9" s="41">
        <f t="shared" si="0"/>
        <v>2</v>
      </c>
      <c r="G9" s="38"/>
      <c r="H9" s="38" t="s">
        <v>21</v>
      </c>
      <c r="I9" s="41" t="s">
        <v>36</v>
      </c>
    </row>
    <row r="10" spans="1:10" x14ac:dyDescent="0.35">
      <c r="A10" s="54" t="s">
        <v>46</v>
      </c>
      <c r="B10" s="75" t="s">
        <v>96</v>
      </c>
      <c r="C10" s="45" t="s">
        <v>28</v>
      </c>
      <c r="D10" s="40">
        <v>1.5046296296296296E-3</v>
      </c>
      <c r="E10" s="40">
        <v>1.5277777777777779E-3</v>
      </c>
      <c r="F10" s="41">
        <f t="shared" si="0"/>
        <v>2</v>
      </c>
      <c r="G10" s="38"/>
      <c r="H10" s="38" t="s">
        <v>21</v>
      </c>
      <c r="I10" s="41" t="s">
        <v>36</v>
      </c>
    </row>
    <row r="11" spans="1:10" x14ac:dyDescent="0.35">
      <c r="A11" s="54" t="s">
        <v>47</v>
      </c>
      <c r="B11" s="75" t="s">
        <v>96</v>
      </c>
      <c r="C11" s="45" t="s">
        <v>28</v>
      </c>
      <c r="D11" s="40">
        <v>1.5277777777777779E-3</v>
      </c>
      <c r="E11" s="40">
        <v>1.5509259259259259E-3</v>
      </c>
      <c r="F11" s="41">
        <f t="shared" si="0"/>
        <v>2</v>
      </c>
      <c r="G11" s="38"/>
      <c r="H11" s="38" t="s">
        <v>21</v>
      </c>
      <c r="I11" s="41" t="s">
        <v>36</v>
      </c>
    </row>
    <row r="12" spans="1:10" x14ac:dyDescent="0.35">
      <c r="A12" s="54" t="s">
        <v>48</v>
      </c>
      <c r="B12" s="75" t="s">
        <v>96</v>
      </c>
      <c r="C12" s="45" t="s">
        <v>28</v>
      </c>
      <c r="D12" s="40">
        <v>1.5509259259259259E-3</v>
      </c>
      <c r="E12" s="40">
        <v>1.5740740740740741E-3</v>
      </c>
      <c r="F12" s="41">
        <f t="shared" si="0"/>
        <v>2</v>
      </c>
      <c r="G12" s="38"/>
      <c r="H12" s="38" t="s">
        <v>21</v>
      </c>
      <c r="I12" s="41" t="s">
        <v>36</v>
      </c>
    </row>
    <row r="13" spans="1:10" x14ac:dyDescent="0.35">
      <c r="A13" s="54" t="s">
        <v>49</v>
      </c>
      <c r="B13" s="75" t="s">
        <v>96</v>
      </c>
      <c r="C13" s="45" t="s">
        <v>28</v>
      </c>
      <c r="D13" s="40">
        <v>2.0138888888888888E-3</v>
      </c>
      <c r="E13" s="40">
        <v>2.0486111111111113E-3</v>
      </c>
      <c r="F13" s="41">
        <f t="shared" si="0"/>
        <v>3</v>
      </c>
      <c r="G13" s="38"/>
      <c r="H13" s="38" t="s">
        <v>21</v>
      </c>
      <c r="I13" s="41" t="s">
        <v>36</v>
      </c>
    </row>
    <row r="14" spans="1:10" x14ac:dyDescent="0.35">
      <c r="A14" s="54" t="s">
        <v>50</v>
      </c>
      <c r="B14" s="75" t="s">
        <v>96</v>
      </c>
      <c r="C14" s="45" t="s">
        <v>28</v>
      </c>
      <c r="D14" s="40">
        <v>1.5972222222222223E-3</v>
      </c>
      <c r="E14" s="40">
        <v>1.6203703703703703E-3</v>
      </c>
      <c r="F14" s="41">
        <f t="shared" si="0"/>
        <v>2</v>
      </c>
      <c r="G14" s="38"/>
      <c r="H14" s="38" t="s">
        <v>21</v>
      </c>
      <c r="I14" s="41" t="s">
        <v>36</v>
      </c>
    </row>
    <row r="15" spans="1:10" x14ac:dyDescent="0.35">
      <c r="A15" s="54" t="s">
        <v>51</v>
      </c>
      <c r="B15" s="75" t="s">
        <v>96</v>
      </c>
      <c r="C15" s="45" t="s">
        <v>28</v>
      </c>
      <c r="D15" s="40">
        <v>2.0138888888888888E-3</v>
      </c>
      <c r="E15" s="40">
        <v>2.0486111111111113E-3</v>
      </c>
      <c r="F15" s="41">
        <f t="shared" si="0"/>
        <v>3</v>
      </c>
      <c r="G15" s="38"/>
      <c r="H15" s="38" t="s">
        <v>21</v>
      </c>
      <c r="I15" s="41" t="s">
        <v>36</v>
      </c>
    </row>
    <row r="16" spans="1:10" x14ac:dyDescent="0.35">
      <c r="A16" s="54" t="s">
        <v>52</v>
      </c>
      <c r="B16" s="75" t="s">
        <v>96</v>
      </c>
      <c r="C16" s="45" t="s">
        <v>28</v>
      </c>
      <c r="D16" s="40">
        <v>1.6435185185185185E-3</v>
      </c>
      <c r="E16" s="40">
        <v>1.6666666666666668E-3</v>
      </c>
      <c r="F16" s="41">
        <f t="shared" si="0"/>
        <v>2</v>
      </c>
      <c r="G16" s="38"/>
      <c r="H16" s="38" t="s">
        <v>21</v>
      </c>
      <c r="I16" s="41" t="s">
        <v>36</v>
      </c>
    </row>
    <row r="17" spans="1:9" x14ac:dyDescent="0.35">
      <c r="A17" s="54" t="s">
        <v>53</v>
      </c>
      <c r="B17" s="75" t="s">
        <v>96</v>
      </c>
      <c r="C17" s="45" t="s">
        <v>28</v>
      </c>
      <c r="D17" s="40">
        <v>1.6666666666666668E-3</v>
      </c>
      <c r="E17" s="40">
        <v>1.6898148148148148E-3</v>
      </c>
      <c r="F17" s="41">
        <f t="shared" si="0"/>
        <v>2</v>
      </c>
      <c r="G17" s="38"/>
      <c r="H17" s="38" t="s">
        <v>21</v>
      </c>
      <c r="I17" s="41" t="s">
        <v>36</v>
      </c>
    </row>
    <row r="18" spans="1:9" x14ac:dyDescent="0.35">
      <c r="A18" s="54" t="s">
        <v>54</v>
      </c>
      <c r="B18" s="75" t="s">
        <v>96</v>
      </c>
      <c r="C18" s="45" t="s">
        <v>28</v>
      </c>
      <c r="D18" s="40">
        <v>1.6898148148148148E-3</v>
      </c>
      <c r="E18" s="40">
        <v>1.712962962962963E-3</v>
      </c>
      <c r="F18" s="41">
        <f t="shared" si="0"/>
        <v>2</v>
      </c>
      <c r="G18" s="38"/>
      <c r="H18" s="38" t="s">
        <v>21</v>
      </c>
      <c r="I18" s="41" t="s">
        <v>36</v>
      </c>
    </row>
    <row r="19" spans="1:9" x14ac:dyDescent="0.35">
      <c r="A19" s="55" t="s">
        <v>55</v>
      </c>
      <c r="B19" s="76" t="s">
        <v>96</v>
      </c>
      <c r="C19" s="45" t="s">
        <v>28</v>
      </c>
      <c r="D19" s="40">
        <v>1.712962962962963E-3</v>
      </c>
      <c r="E19" s="40">
        <v>1.736111111111111E-3</v>
      </c>
      <c r="F19" s="41">
        <f t="shared" si="0"/>
        <v>2</v>
      </c>
      <c r="G19" s="38"/>
      <c r="H19" s="38" t="s">
        <v>21</v>
      </c>
      <c r="I19" s="41" t="s">
        <v>36</v>
      </c>
    </row>
    <row r="20" spans="1:9" x14ac:dyDescent="0.35">
      <c r="A20" s="55" t="s">
        <v>55</v>
      </c>
      <c r="B20" s="76" t="s">
        <v>96</v>
      </c>
      <c r="C20" s="46" t="s">
        <v>38</v>
      </c>
      <c r="D20" s="40">
        <v>2.0138888888888888E-3</v>
      </c>
      <c r="E20" s="40">
        <v>2.0833333333333333E-3</v>
      </c>
      <c r="F20" s="41">
        <f t="shared" si="0"/>
        <v>6</v>
      </c>
      <c r="G20" s="38"/>
      <c r="H20" s="38" t="s">
        <v>21</v>
      </c>
      <c r="I20" s="41" t="s">
        <v>36</v>
      </c>
    </row>
    <row r="21" spans="1:9" x14ac:dyDescent="0.35">
      <c r="A21" s="54" t="s">
        <v>56</v>
      </c>
      <c r="B21" s="75" t="s">
        <v>96</v>
      </c>
      <c r="C21" s="46" t="s">
        <v>38</v>
      </c>
      <c r="D21" s="40">
        <v>1.7592592592592592E-3</v>
      </c>
      <c r="E21" s="40">
        <v>1.7824074074074075E-3</v>
      </c>
      <c r="F21" s="41">
        <f t="shared" si="0"/>
        <v>2</v>
      </c>
      <c r="G21" s="38"/>
      <c r="H21" s="38" t="s">
        <v>21</v>
      </c>
      <c r="I21" s="41" t="s">
        <v>36</v>
      </c>
    </row>
    <row r="22" spans="1:9" x14ac:dyDescent="0.35">
      <c r="A22" s="54" t="s">
        <v>57</v>
      </c>
      <c r="B22" s="75" t="s">
        <v>96</v>
      </c>
      <c r="C22" s="46" t="s">
        <v>38</v>
      </c>
      <c r="D22" s="40">
        <v>1.7824074074074075E-3</v>
      </c>
      <c r="E22" s="40">
        <v>1.8055555555555555E-3</v>
      </c>
      <c r="F22" s="41">
        <f t="shared" si="0"/>
        <v>2</v>
      </c>
      <c r="G22" s="38"/>
      <c r="H22" s="38" t="s">
        <v>21</v>
      </c>
      <c r="I22" s="41" t="s">
        <v>36</v>
      </c>
    </row>
    <row r="23" spans="1:9" x14ac:dyDescent="0.35">
      <c r="A23" s="54" t="s">
        <v>58</v>
      </c>
      <c r="B23" s="75" t="s">
        <v>96</v>
      </c>
      <c r="C23" s="46" t="s">
        <v>38</v>
      </c>
      <c r="D23" s="40">
        <v>1.8055555555555555E-3</v>
      </c>
      <c r="E23" s="40">
        <v>1.8287037037037037E-3</v>
      </c>
      <c r="F23" s="41">
        <f t="shared" si="0"/>
        <v>2</v>
      </c>
      <c r="G23" s="38"/>
      <c r="H23" s="38" t="s">
        <v>21</v>
      </c>
      <c r="I23" s="41" t="s">
        <v>36</v>
      </c>
    </row>
    <row r="24" spans="1:9" x14ac:dyDescent="0.35">
      <c r="A24" s="54" t="s">
        <v>59</v>
      </c>
      <c r="B24" s="75" t="s">
        <v>96</v>
      </c>
      <c r="C24" s="46" t="s">
        <v>38</v>
      </c>
      <c r="D24" s="40">
        <v>1.8287037037037037E-3</v>
      </c>
      <c r="E24" s="40">
        <v>1.8518518518518519E-3</v>
      </c>
      <c r="F24" s="41">
        <f t="shared" si="0"/>
        <v>2</v>
      </c>
      <c r="G24" s="38"/>
      <c r="H24" s="38" t="s">
        <v>21</v>
      </c>
      <c r="I24" s="41" t="s">
        <v>36</v>
      </c>
    </row>
    <row r="25" spans="1:9" x14ac:dyDescent="0.35">
      <c r="A25" s="54" t="s">
        <v>60</v>
      </c>
      <c r="B25" s="75" t="s">
        <v>96</v>
      </c>
      <c r="C25" s="46" t="s">
        <v>38</v>
      </c>
      <c r="D25" s="40">
        <v>1.8518518518518519E-3</v>
      </c>
      <c r="E25" s="40">
        <v>1.8749999999999999E-3</v>
      </c>
      <c r="F25" s="41">
        <f t="shared" si="0"/>
        <v>2</v>
      </c>
      <c r="G25" s="38"/>
      <c r="H25" s="38" t="s">
        <v>21</v>
      </c>
      <c r="I25" s="41" t="s">
        <v>36</v>
      </c>
    </row>
    <row r="26" spans="1:9" x14ac:dyDescent="0.35">
      <c r="A26" s="54" t="s">
        <v>61</v>
      </c>
      <c r="B26" s="75" t="s">
        <v>96</v>
      </c>
      <c r="C26" s="46" t="s">
        <v>38</v>
      </c>
      <c r="D26" s="40">
        <v>1.8749999999999999E-3</v>
      </c>
      <c r="E26" s="40">
        <v>1.8981481481481482E-3</v>
      </c>
      <c r="F26" s="41">
        <f t="shared" si="0"/>
        <v>2</v>
      </c>
      <c r="G26" s="38"/>
      <c r="H26" s="38" t="s">
        <v>21</v>
      </c>
      <c r="I26" s="41" t="s">
        <v>36</v>
      </c>
    </row>
    <row r="27" spans="1:9" x14ac:dyDescent="0.35">
      <c r="A27" s="54" t="s">
        <v>62</v>
      </c>
      <c r="B27" s="75" t="s">
        <v>96</v>
      </c>
      <c r="C27" s="46" t="s">
        <v>38</v>
      </c>
      <c r="D27" s="40">
        <v>1.8981481481481482E-3</v>
      </c>
      <c r="E27" s="40">
        <v>1.9212962962962964E-3</v>
      </c>
      <c r="F27" s="41">
        <f t="shared" si="0"/>
        <v>2</v>
      </c>
      <c r="G27" s="38"/>
      <c r="H27" s="38" t="s">
        <v>21</v>
      </c>
      <c r="I27" s="41" t="s">
        <v>36</v>
      </c>
    </row>
    <row r="28" spans="1:9" x14ac:dyDescent="0.35">
      <c r="A28" s="54" t="s">
        <v>63</v>
      </c>
      <c r="B28" s="75" t="s">
        <v>96</v>
      </c>
      <c r="C28" s="46" t="s">
        <v>38</v>
      </c>
      <c r="D28" s="40">
        <v>1.9212962962962964E-3</v>
      </c>
      <c r="E28" s="40">
        <v>1.9444444444444444E-3</v>
      </c>
      <c r="F28" s="41">
        <f t="shared" si="0"/>
        <v>2</v>
      </c>
      <c r="G28" s="38"/>
      <c r="H28" s="38" t="s">
        <v>21</v>
      </c>
      <c r="I28" s="41" t="s">
        <v>36</v>
      </c>
    </row>
    <row r="29" spans="1:9" x14ac:dyDescent="0.35">
      <c r="A29" s="54" t="s">
        <v>64</v>
      </c>
      <c r="B29" s="75" t="s">
        <v>96</v>
      </c>
      <c r="C29" s="46" t="s">
        <v>38</v>
      </c>
      <c r="D29" s="40">
        <v>1.9444444444444444E-3</v>
      </c>
      <c r="E29" s="40">
        <v>1.9675925925925924E-3</v>
      </c>
      <c r="F29" s="41">
        <f>ROUND((E29-D29)*86400,0)</f>
        <v>2</v>
      </c>
      <c r="G29" s="38"/>
      <c r="H29" s="38" t="s">
        <v>21</v>
      </c>
      <c r="I29" s="41" t="s">
        <v>36</v>
      </c>
    </row>
    <row r="30" spans="1:9" x14ac:dyDescent="0.35">
      <c r="A30" s="55" t="s">
        <v>55</v>
      </c>
      <c r="B30" s="76" t="s">
        <v>96</v>
      </c>
      <c r="C30" s="47" t="s">
        <v>39</v>
      </c>
      <c r="D30" s="40">
        <v>1.9675925925925924E-3</v>
      </c>
      <c r="E30" s="40">
        <v>1.9907407407407408E-3</v>
      </c>
      <c r="F30" s="41">
        <f t="shared" si="0"/>
        <v>2</v>
      </c>
      <c r="G30" s="38"/>
      <c r="H30" s="38" t="s">
        <v>21</v>
      </c>
      <c r="I30" s="41" t="s">
        <v>36</v>
      </c>
    </row>
    <row r="31" spans="1:9" x14ac:dyDescent="0.35">
      <c r="A31" s="54" t="s">
        <v>65</v>
      </c>
      <c r="B31" s="75" t="s">
        <v>96</v>
      </c>
      <c r="C31" s="47" t="s">
        <v>39</v>
      </c>
      <c r="D31" s="40">
        <v>1.9907407407407408E-3</v>
      </c>
      <c r="E31" s="40">
        <v>2.0138888888888888E-3</v>
      </c>
      <c r="F31" s="41">
        <f t="shared" si="0"/>
        <v>2</v>
      </c>
      <c r="G31" s="38"/>
      <c r="H31" s="38" t="s">
        <v>21</v>
      </c>
      <c r="I31" s="41" t="s">
        <v>36</v>
      </c>
    </row>
    <row r="32" spans="1:9" x14ac:dyDescent="0.35">
      <c r="A32" s="54" t="s">
        <v>66</v>
      </c>
      <c r="B32" s="75" t="s">
        <v>96</v>
      </c>
      <c r="C32" s="47" t="s">
        <v>39</v>
      </c>
      <c r="D32" s="40">
        <v>2.0138888888888888E-3</v>
      </c>
      <c r="E32" s="40">
        <v>2.0486111111111113E-3</v>
      </c>
      <c r="F32" s="41">
        <f t="shared" si="0"/>
        <v>3</v>
      </c>
      <c r="G32" s="38"/>
      <c r="H32" s="38" t="s">
        <v>21</v>
      </c>
      <c r="I32" s="41" t="s">
        <v>36</v>
      </c>
    </row>
    <row r="33" spans="1:9" x14ac:dyDescent="0.35">
      <c r="A33" s="54" t="s">
        <v>67</v>
      </c>
      <c r="B33" s="75" t="s">
        <v>96</v>
      </c>
      <c r="C33" s="47" t="s">
        <v>39</v>
      </c>
      <c r="D33" s="42">
        <v>2.0486111111111113E-3</v>
      </c>
      <c r="E33" s="42">
        <v>2.0833333333333333E-3</v>
      </c>
      <c r="F33" s="41">
        <f>ROUND((E33-D33)*86400,0)</f>
        <v>3</v>
      </c>
      <c r="G33" s="39"/>
      <c r="H33" s="39" t="s">
        <v>21</v>
      </c>
      <c r="I33" s="41" t="s">
        <v>36</v>
      </c>
    </row>
    <row r="34" spans="1:9" x14ac:dyDescent="0.35">
      <c r="A34" s="56" t="s">
        <v>68</v>
      </c>
      <c r="B34" s="77" t="s">
        <v>96</v>
      </c>
      <c r="C34" s="44" t="s">
        <v>35</v>
      </c>
      <c r="D34" s="42">
        <v>2.0486111111111113E-3</v>
      </c>
      <c r="E34" s="42">
        <v>2.1990740740740742E-3</v>
      </c>
      <c r="F34" s="41">
        <f>ROUND((E34-D34)*86400,0)</f>
        <v>13</v>
      </c>
      <c r="G34" s="38"/>
      <c r="H34" s="38" t="s">
        <v>21</v>
      </c>
      <c r="I34" s="41" t="s">
        <v>37</v>
      </c>
    </row>
    <row r="35" spans="1:9" x14ac:dyDescent="0.35">
      <c r="A35" s="57" t="s">
        <v>69</v>
      </c>
      <c r="B35" s="78" t="s">
        <v>96</v>
      </c>
      <c r="C35" s="37" t="s">
        <v>28</v>
      </c>
      <c r="D35" s="44" t="s">
        <v>35</v>
      </c>
      <c r="E35" s="44" t="s">
        <v>35</v>
      </c>
      <c r="F35" s="48">
        <v>0</v>
      </c>
      <c r="G35" s="39">
        <v>1</v>
      </c>
      <c r="H35" s="39" t="s">
        <v>21</v>
      </c>
      <c r="I35" s="41" t="s">
        <v>36</v>
      </c>
    </row>
    <row r="36" spans="1:9" x14ac:dyDescent="0.35">
      <c r="A36" s="57" t="s">
        <v>70</v>
      </c>
      <c r="B36" s="78" t="s">
        <v>96</v>
      </c>
      <c r="C36" s="37" t="s">
        <v>28</v>
      </c>
      <c r="D36" s="44" t="s">
        <v>35</v>
      </c>
      <c r="E36" s="44" t="s">
        <v>35</v>
      </c>
      <c r="F36" s="48">
        <v>0</v>
      </c>
      <c r="G36" s="39">
        <v>2</v>
      </c>
      <c r="H36" s="39" t="s">
        <v>21</v>
      </c>
      <c r="I36" s="41" t="s">
        <v>36</v>
      </c>
    </row>
    <row r="37" spans="1:9" x14ac:dyDescent="0.35">
      <c r="A37" s="57" t="s">
        <v>71</v>
      </c>
      <c r="B37" s="78" t="s">
        <v>96</v>
      </c>
      <c r="C37" s="37" t="s">
        <v>28</v>
      </c>
      <c r="D37" s="44" t="s">
        <v>35</v>
      </c>
      <c r="E37" s="44" t="s">
        <v>35</v>
      </c>
      <c r="F37" s="48">
        <v>0</v>
      </c>
      <c r="G37" s="39">
        <v>3</v>
      </c>
      <c r="H37" s="39" t="s">
        <v>21</v>
      </c>
      <c r="I37" s="41" t="s">
        <v>36</v>
      </c>
    </row>
    <row r="38" spans="1:9" x14ac:dyDescent="0.35">
      <c r="A38" s="57" t="s">
        <v>72</v>
      </c>
      <c r="B38" s="78" t="s">
        <v>96</v>
      </c>
      <c r="C38" s="37" t="s">
        <v>28</v>
      </c>
      <c r="D38" s="44" t="s">
        <v>35</v>
      </c>
      <c r="E38" s="44" t="s">
        <v>35</v>
      </c>
      <c r="F38" s="48">
        <v>0</v>
      </c>
      <c r="G38" s="39">
        <v>4</v>
      </c>
      <c r="H38" s="39" t="s">
        <v>21</v>
      </c>
      <c r="I38" s="41" t="s">
        <v>36</v>
      </c>
    </row>
    <row r="39" spans="1:9" x14ac:dyDescent="0.35">
      <c r="A39" s="57" t="s">
        <v>73</v>
      </c>
      <c r="B39" s="78" t="s">
        <v>96</v>
      </c>
      <c r="C39" s="37" t="s">
        <v>28</v>
      </c>
      <c r="D39" s="44" t="s">
        <v>35</v>
      </c>
      <c r="E39" s="44" t="s">
        <v>35</v>
      </c>
      <c r="F39" s="48">
        <v>0</v>
      </c>
      <c r="G39" s="39">
        <v>5</v>
      </c>
      <c r="H39" s="39" t="s">
        <v>21</v>
      </c>
      <c r="I39" s="41" t="s">
        <v>36</v>
      </c>
    </row>
    <row r="40" spans="1:9" x14ac:dyDescent="0.35">
      <c r="A40" s="57" t="s">
        <v>74</v>
      </c>
      <c r="B40" s="78" t="s">
        <v>96</v>
      </c>
      <c r="C40" s="37" t="s">
        <v>28</v>
      </c>
      <c r="D40" s="44" t="s">
        <v>35</v>
      </c>
      <c r="E40" s="44" t="s">
        <v>35</v>
      </c>
      <c r="F40" s="48">
        <v>0</v>
      </c>
      <c r="G40" s="39">
        <v>6</v>
      </c>
      <c r="H40" s="39" t="s">
        <v>21</v>
      </c>
      <c r="I40" s="41" t="s">
        <v>36</v>
      </c>
    </row>
    <row r="41" spans="1:9" x14ac:dyDescent="0.35">
      <c r="A41" s="57" t="s">
        <v>75</v>
      </c>
      <c r="B41" s="78" t="s">
        <v>96</v>
      </c>
      <c r="C41" s="37" t="s">
        <v>28</v>
      </c>
      <c r="D41" s="44" t="s">
        <v>35</v>
      </c>
      <c r="E41" s="44" t="s">
        <v>35</v>
      </c>
      <c r="F41" s="48">
        <v>0</v>
      </c>
      <c r="G41" s="39">
        <v>2</v>
      </c>
      <c r="H41" s="39" t="s">
        <v>21</v>
      </c>
      <c r="I41" s="41" t="s">
        <v>36</v>
      </c>
    </row>
    <row r="42" spans="1:9" x14ac:dyDescent="0.35">
      <c r="A42" s="57" t="s">
        <v>76</v>
      </c>
      <c r="B42" s="78" t="s">
        <v>96</v>
      </c>
      <c r="C42" s="37" t="s">
        <v>40</v>
      </c>
      <c r="D42" s="44" t="s">
        <v>35</v>
      </c>
      <c r="E42" s="44" t="s">
        <v>35</v>
      </c>
      <c r="F42" s="48">
        <v>0</v>
      </c>
      <c r="G42" s="39">
        <v>8</v>
      </c>
      <c r="H42" s="39" t="s">
        <v>21</v>
      </c>
      <c r="I42" s="41" t="s">
        <v>36</v>
      </c>
    </row>
    <row r="43" spans="1:9" x14ac:dyDescent="0.35">
      <c r="A43" s="57" t="s">
        <v>77</v>
      </c>
      <c r="B43" s="78" t="s">
        <v>96</v>
      </c>
      <c r="C43" s="37" t="s">
        <v>40</v>
      </c>
      <c r="D43" s="44" t="s">
        <v>35</v>
      </c>
      <c r="E43" s="44" t="s">
        <v>35</v>
      </c>
      <c r="F43" s="48">
        <v>0</v>
      </c>
      <c r="G43" s="39">
        <v>9</v>
      </c>
      <c r="H43" s="39" t="s">
        <v>21</v>
      </c>
      <c r="I43" s="41" t="s">
        <v>36</v>
      </c>
    </row>
    <row r="44" spans="1:9" x14ac:dyDescent="0.35">
      <c r="A44" s="57" t="s">
        <v>78</v>
      </c>
      <c r="B44" s="78" t="s">
        <v>96</v>
      </c>
      <c r="C44" s="37" t="s">
        <v>40</v>
      </c>
      <c r="D44" s="44" t="s">
        <v>35</v>
      </c>
      <c r="E44" s="44" t="s">
        <v>35</v>
      </c>
      <c r="F44" s="48">
        <v>0</v>
      </c>
      <c r="G44" s="39">
        <v>1</v>
      </c>
      <c r="H44" s="39" t="s">
        <v>21</v>
      </c>
      <c r="I44" s="41" t="s">
        <v>36</v>
      </c>
    </row>
    <row r="45" spans="1:9" x14ac:dyDescent="0.35">
      <c r="A45" s="57" t="s">
        <v>79</v>
      </c>
      <c r="B45" s="78" t="s">
        <v>96</v>
      </c>
      <c r="C45" s="37" t="s">
        <v>40</v>
      </c>
      <c r="D45" s="44" t="s">
        <v>35</v>
      </c>
      <c r="E45" s="44" t="s">
        <v>35</v>
      </c>
      <c r="F45" s="48">
        <v>0</v>
      </c>
      <c r="G45" s="39">
        <v>2</v>
      </c>
      <c r="H45" s="39" t="s">
        <v>21</v>
      </c>
      <c r="I45" s="41" t="s">
        <v>36</v>
      </c>
    </row>
    <row r="46" spans="1:9" x14ac:dyDescent="0.35">
      <c r="A46" s="57" t="s">
        <v>80</v>
      </c>
      <c r="B46" s="78" t="s">
        <v>96</v>
      </c>
      <c r="C46" s="37" t="s">
        <v>40</v>
      </c>
      <c r="D46" s="44" t="s">
        <v>35</v>
      </c>
      <c r="E46" s="44" t="s">
        <v>35</v>
      </c>
      <c r="F46" s="48">
        <v>0</v>
      </c>
      <c r="G46" s="39">
        <v>2</v>
      </c>
      <c r="H46" s="39" t="s">
        <v>21</v>
      </c>
      <c r="I46" s="41" t="s">
        <v>36</v>
      </c>
    </row>
    <row r="47" spans="1:9" x14ac:dyDescent="0.35">
      <c r="A47" s="58" t="s">
        <v>81</v>
      </c>
      <c r="B47" s="79" t="s">
        <v>96</v>
      </c>
      <c r="C47" s="44" t="s">
        <v>35</v>
      </c>
      <c r="D47" s="44" t="s">
        <v>35</v>
      </c>
      <c r="E47" s="44" t="s">
        <v>35</v>
      </c>
      <c r="F47" s="48">
        <v>0</v>
      </c>
      <c r="G47" s="38">
        <v>1</v>
      </c>
      <c r="H47" s="38" t="s">
        <v>21</v>
      </c>
      <c r="I47" s="41" t="s">
        <v>37</v>
      </c>
    </row>
  </sheetData>
  <sheetProtection algorithmName="SHA-512" hashValue="T6UVJnTB0AlgjbT7cGwUkTytUxXIkk5SH6V6GNQENXmwLE/335kETe7HcTq0ml8cSVIRYb4V0jE1O74BQZYRZw==" saltValue="Qdr0HWKHyOfBqREvrc6/eQ==" spinCount="100000" sheet="1" objects="1" scenarios="1"/>
  <mergeCells count="10">
    <mergeCell ref="B3:B4"/>
    <mergeCell ref="A2:I2"/>
    <mergeCell ref="A3:A4"/>
    <mergeCell ref="G3:G4"/>
    <mergeCell ref="I3:I4"/>
    <mergeCell ref="C3:C4"/>
    <mergeCell ref="D3:D4"/>
    <mergeCell ref="E3:E4"/>
    <mergeCell ref="F3:F4"/>
    <mergeCell ref="H3:H4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Maxime</vt:lpstr>
      <vt:lpstr>Dariia</vt:lpstr>
      <vt:lpstr>Etape 1 - Back-office + DAJA</vt:lpstr>
      <vt:lpstr>Etape 2 - Devis du client</vt:lpstr>
      <vt:lpstr>Etape 3 - Annexe client</vt:lpstr>
    </vt:vector>
  </TitlesOfParts>
  <Company>ECPAD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GROSLAMBERT Maxime</dc:creator>
  <cp:lastModifiedBy>DUFOUR Dariia</cp:lastModifiedBy>
  <dcterms:created xsi:type="dcterms:W3CDTF">2026-02-26T14:11:33Z</dcterms:created>
  <dcterms:modified xsi:type="dcterms:W3CDTF">2026-03-17T10:59:32Z</dcterms:modified>
</cp:coreProperties>
</file>